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"/>
    </mc:Choice>
  </mc:AlternateContent>
  <xr:revisionPtr revIDLastSave="0" documentId="13_ncr:1_{DB98D0DB-A98F-494F-862D-50A95A21582F}" xr6:coauthVersionLast="47" xr6:coauthVersionMax="47" xr10:uidLastSave="{00000000-0000-0000-0000-000000000000}"/>
  <bookViews>
    <workbookView xWindow="28680" yWindow="-120" windowWidth="29040" windowHeight="15840" tabRatio="84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Redeterminations'!$C$3:$R$62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Lang'!$A$3:$F$202</definedName>
    <definedName name="_xlnm._FilterDatabase" localSheetId="3" hidden="1">'Newly Enrolled Age Gender'!$A$3:$G$549</definedName>
    <definedName name="_xlnm._FilterDatabase" localSheetId="1" hidden="1">'Newly Enrolled Top 7 Ethnicity'!$A$3:$F$340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2.3">Newly_Enrolled_Written_Language[[#Headers],[Eligibility Month]]</definedName>
    <definedName name="TitleRegion1.a3.f340.2">Newly_Enrolled_Ethnicity[[#Headers],[Eligibility Month]]</definedName>
    <definedName name="TitleRegion1.a3.g4.11">Monthly_Redetermination_Processing[[#Headers],[Eligibility Month]]</definedName>
    <definedName name="TitleRegion1.a3.g549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I55" i="13" s="1"/>
  <c r="H54" i="13"/>
  <c r="H53" i="13"/>
  <c r="H52" i="13"/>
  <c r="H51" i="13"/>
  <c r="H50" i="13"/>
  <c r="I50" i="13" s="1"/>
  <c r="H49" i="13"/>
  <c r="H48" i="13"/>
  <c r="I48" i="13" s="1"/>
  <c r="H47" i="13"/>
  <c r="I47" i="13" s="1"/>
  <c r="H46" i="13"/>
  <c r="H45" i="13"/>
  <c r="H44" i="13"/>
  <c r="H43" i="13"/>
  <c r="H42" i="13"/>
  <c r="I42" i="13" s="1"/>
  <c r="H41" i="13"/>
  <c r="H40" i="13"/>
  <c r="I40" i="13" s="1"/>
  <c r="H39" i="13"/>
  <c r="I39" i="13" s="1"/>
  <c r="H38" i="13"/>
  <c r="H37" i="13"/>
  <c r="H36" i="13"/>
  <c r="H35" i="13"/>
  <c r="H34" i="13"/>
  <c r="I34" i="13" s="1"/>
  <c r="H33" i="13"/>
  <c r="H32" i="13"/>
  <c r="I32" i="13" s="1"/>
  <c r="H31" i="13"/>
  <c r="I31" i="13" s="1"/>
  <c r="H30" i="13"/>
  <c r="H29" i="13"/>
  <c r="H28" i="13"/>
  <c r="H27" i="13"/>
  <c r="H26" i="13"/>
  <c r="I26" i="13" s="1"/>
  <c r="H25" i="13"/>
  <c r="H24" i="13"/>
  <c r="I24" i="13" s="1"/>
  <c r="H23" i="13"/>
  <c r="I23" i="13" s="1"/>
  <c r="H22" i="13"/>
  <c r="H21" i="13"/>
  <c r="H20" i="13"/>
  <c r="H19" i="13"/>
  <c r="H18" i="13"/>
  <c r="I18" i="13" s="1"/>
  <c r="H17" i="13"/>
  <c r="H16" i="13"/>
  <c r="I16" i="13" s="1"/>
  <c r="H15" i="13"/>
  <c r="I15" i="13" s="1"/>
  <c r="H14" i="13"/>
  <c r="H13" i="13"/>
  <c r="I13" i="13" s="1"/>
  <c r="H12" i="13"/>
  <c r="H11" i="13"/>
  <c r="H10" i="13"/>
  <c r="I10" i="13" s="1"/>
  <c r="H9" i="13"/>
  <c r="H8" i="13"/>
  <c r="I8" i="13" s="1"/>
  <c r="H7" i="13"/>
  <c r="I7" i="13" s="1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H55" i="12"/>
  <c r="I55" i="12" s="1"/>
  <c r="H54" i="12"/>
  <c r="H53" i="12"/>
  <c r="H52" i="12"/>
  <c r="H51" i="12"/>
  <c r="H50" i="12"/>
  <c r="I50" i="12" s="1"/>
  <c r="H49" i="12"/>
  <c r="H48" i="12"/>
  <c r="H47" i="12"/>
  <c r="I47" i="12" s="1"/>
  <c r="H46" i="12"/>
  <c r="H45" i="12"/>
  <c r="H44" i="12"/>
  <c r="H43" i="12"/>
  <c r="H42" i="12"/>
  <c r="I42" i="12" s="1"/>
  <c r="H41" i="12"/>
  <c r="H40" i="12"/>
  <c r="H39" i="12"/>
  <c r="I39" i="12" s="1"/>
  <c r="H38" i="12"/>
  <c r="H37" i="12"/>
  <c r="H36" i="12"/>
  <c r="H35" i="12"/>
  <c r="H34" i="12"/>
  <c r="I34" i="12" s="1"/>
  <c r="H33" i="12"/>
  <c r="H32" i="12"/>
  <c r="H31" i="12"/>
  <c r="I31" i="12" s="1"/>
  <c r="H30" i="12"/>
  <c r="H29" i="12"/>
  <c r="H28" i="12"/>
  <c r="H27" i="12"/>
  <c r="H26" i="12"/>
  <c r="I26" i="12" s="1"/>
  <c r="H25" i="12"/>
  <c r="H24" i="12"/>
  <c r="H23" i="12"/>
  <c r="I23" i="12" s="1"/>
  <c r="H22" i="12"/>
  <c r="H21" i="12"/>
  <c r="H20" i="12"/>
  <c r="H19" i="12"/>
  <c r="H18" i="12"/>
  <c r="I18" i="12" s="1"/>
  <c r="H17" i="12"/>
  <c r="H16" i="12"/>
  <c r="H15" i="12"/>
  <c r="I15" i="12" s="1"/>
  <c r="H14" i="12"/>
  <c r="H13" i="12"/>
  <c r="H12" i="12"/>
  <c r="H11" i="12"/>
  <c r="H10" i="12"/>
  <c r="I10" i="12" s="1"/>
  <c r="H9" i="12"/>
  <c r="H8" i="12"/>
  <c r="H7" i="12"/>
  <c r="I7" i="12" s="1"/>
  <c r="H6" i="12"/>
  <c r="H5" i="12"/>
  <c r="H4" i="12"/>
  <c r="L59" i="5"/>
  <c r="L51" i="5"/>
  <c r="L44" i="5"/>
  <c r="L43" i="5"/>
  <c r="L36" i="5"/>
  <c r="L35" i="5"/>
  <c r="L28" i="5"/>
  <c r="L27" i="5"/>
  <c r="L20" i="5"/>
  <c r="L19" i="5"/>
  <c r="L12" i="5"/>
  <c r="L11" i="5"/>
  <c r="L4" i="5"/>
  <c r="I27" i="12" l="1"/>
  <c r="I43" i="12"/>
  <c r="I51" i="13"/>
  <c r="I35" i="12"/>
  <c r="I51" i="12"/>
  <c r="I59" i="12"/>
  <c r="I43" i="13"/>
  <c r="I11" i="12"/>
  <c r="I11" i="13"/>
  <c r="L32" i="5"/>
  <c r="L40" i="5"/>
  <c r="L48" i="5"/>
  <c r="L56" i="5"/>
  <c r="I19" i="12"/>
  <c r="I35" i="13"/>
  <c r="I59" i="13"/>
  <c r="I19" i="13"/>
  <c r="I27" i="13"/>
  <c r="L5" i="5"/>
  <c r="L13" i="5"/>
  <c r="L21" i="5"/>
  <c r="L29" i="5"/>
  <c r="L37" i="5"/>
  <c r="L45" i="5"/>
  <c r="L53" i="5"/>
  <c r="L61" i="5"/>
  <c r="I4" i="12"/>
  <c r="I8" i="12"/>
  <c r="I12" i="12"/>
  <c r="I16" i="12"/>
  <c r="I20" i="12"/>
  <c r="I24" i="12"/>
  <c r="I28" i="12"/>
  <c r="I32" i="12"/>
  <c r="I36" i="12"/>
  <c r="I40" i="12"/>
  <c r="I44" i="12"/>
  <c r="I48" i="12"/>
  <c r="I52" i="12"/>
  <c r="I56" i="12"/>
  <c r="I60" i="12"/>
  <c r="I4" i="13"/>
  <c r="I12" i="13"/>
  <c r="I20" i="13"/>
  <c r="I28" i="13"/>
  <c r="I36" i="13"/>
  <c r="I44" i="13"/>
  <c r="I52" i="13"/>
  <c r="I60" i="13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<sst xmlns="http://schemas.openxmlformats.org/spreadsheetml/2006/main" count="8761" uniqueCount="193">
  <si>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</si>
  <si>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</si>
  <si>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</si>
  <si>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</si>
  <si>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</si>
  <si>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</si>
  <si>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</si>
  <si>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</si>
  <si>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</si>
  <si>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</si>
  <si>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</si>
  <si>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</si>
  <si>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</si>
  <si>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</si>
  <si>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</si>
  <si>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</si>
  <si>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</si>
  <si>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</si>
  <si>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</si>
  <si>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</si>
  <si>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</si>
  <si>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</si>
  <si>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</si>
  <si>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</si>
  <si>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</si>
  <si>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</si>
  <si>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</si>
  <si>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</si>
  <si>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</si>
  <si>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</si>
  <si>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</si>
  <si>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</si>
  <si>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</si>
  <si>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</si>
  <si>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</si>
  <si>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</si>
  <si>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</si>
  <si>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</si>
  <si>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</si>
  <si>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</si>
  <si>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</si>
  <si>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</si>
  <si>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</si>
  <si>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</si>
  <si>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</si>
  <si>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</si>
  <si>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</si>
  <si>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</si>
  <si>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</si>
  <si>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</si>
  <si>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</si>
  <si>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</si>
  <si>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</si>
  <si>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</si>
  <si>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</si>
  <si>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</si>
  <si>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</si>
  <si>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</si>
  <si>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</si>
  <si>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</si>
  <si>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</si>
  <si>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</si>
  <si>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</si>
  <si>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</si>
  <si>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</si>
  <si>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</si>
  <si>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</si>
  <si>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</si>
  <si>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</si>
  <si>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</si>
  <si>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</si>
  <si>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</si>
  <si>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</si>
  <si>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</si>
  <si>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</si>
  <si>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</si>
  <si>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</si>
  <si>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</si>
  <si>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</si>
  <si>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</si>
  <si>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</si>
  <si>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</si>
  <si>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</si>
  <si>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</si>
  <si>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</si>
  <si>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</si>
  <si>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</si>
  <si>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</si>
  <si>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</si>
  <si>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</si>
  <si>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</si>
  <si>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</si>
  <si>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</si>
  <si>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</si>
  <si>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</si>
  <si>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</si>
  <si>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</si>
  <si>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</si>
  <si>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</si>
  <si>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</si>
  <si>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</si>
  <si>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</si>
  <si>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</si>
  <si>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</si>
  <si>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</si>
  <si>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</si>
  <si>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</si>
  <si>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</si>
  <si>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</si>
  <si>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</si>
  <si>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</si>
  <si>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</si>
  <si>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</si>
  <si>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</si>
  <si>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</si>
  <si>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</si>
  <si>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</si>
  <si>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</si>
  <si>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</si>
  <si>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</si>
  <si>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</si>
  <si>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</si>
  <si>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</si>
  <si>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</si>
  <si>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</si>
  <si>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</si>
  <si>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</si>
  <si>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</si>
  <si>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</si>
  <si>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</si>
  <si>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</si>
  <si>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</si>
  <si>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</si>
  <si>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</si>
  <si>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</si>
  <si>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</si>
  <si>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</si>
  <si>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</si>
  <si>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</si>
  <si>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</si>
  <si>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</si>
  <si>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</si>
  <si>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</si>
  <si>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</si>
  <si>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</si>
  <si>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</si>
  <si>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</si>
  <si>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</si>
  <si>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</si>
  <si>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</si>
  <si>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</si>
  <si>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</si>
  <si>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</si>
  <si>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</si>
  <si>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</si>
  <si>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</si>
  <si>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</si>
  <si>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</si>
  <si>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</si>
  <si>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</si>
  <si>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</si>
  <si>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</si>
  <si>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</si>
  <si>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</si>
  <si>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</si>
  <si>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</si>
  <si>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</si>
  <si>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</si>
  <si>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</si>
  <si>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</si>
  <si>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</si>
  <si>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</si>
  <si>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</si>
  <si>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</si>
  <si>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</si>
  <si>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</si>
  <si>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Mandarin</t>
  </si>
  <si>
    <t>Press tab to move to input areas, press enter to move to next row</t>
  </si>
  <si>
    <t>Portuguese</t>
  </si>
  <si>
    <t>Farsi</t>
  </si>
  <si>
    <t>Other Chinese Languages</t>
  </si>
  <si>
    <t>Armenian</t>
  </si>
  <si>
    <t>Turkish</t>
  </si>
  <si>
    <t>Ukrainian</t>
  </si>
  <si>
    <t>Tagalog</t>
  </si>
  <si>
    <t>June 2024</t>
  </si>
  <si>
    <t>Cambodian</t>
  </si>
  <si>
    <t>Korean</t>
  </si>
  <si>
    <t>Hindi</t>
  </si>
  <si>
    <t>blank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</si>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</sst>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5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8"/>
      <name val="Arial"/>
    </font>
    <font>
      <sz val="8"/>
      <name val="Arial"/>
      <family val="2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4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Border="1" applyAlignment="1">
      <alignment horizontal="left"/>
    </xf>
    <xf numFmtId="166" fontId="8" fillId="4" borderId="1" xfId="1" applyNumberFormat="1" applyFont="1" applyFill="1" applyBorder="1" applyAlignment="1">
      <alignment horizontal="center" vertical="center" wrapText="1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" fontId="8" fillId="4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13" fillId="3" borderId="2" xfId="0" applyNumberFormat="1" applyFont="1" applyFill="1" applyBorder="1" applyAlignment="1" applyProtection="1">
      <alignment horizontal="center"/>
      <protection locked="0"/>
    </xf>
    <xf numFmtId="0" fontId="13" fillId="3" borderId="2" xfId="0" applyFont="1" applyFill="1" applyBorder="1" applyAlignment="1" applyProtection="1">
      <alignment horizontal="center"/>
      <protection locked="0"/>
    </xf>
    <xf numFmtId="2" fontId="13" fillId="3" borderId="5" xfId="0" applyNumberFormat="1" applyFont="1" applyFill="1" applyBorder="1" applyAlignment="1" applyProtection="1">
      <alignment horizontal="center"/>
      <protection locked="0"/>
    </xf>
    <xf numFmtId="0" fontId="13" fillId="3" borderId="5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1" fontId="13" fillId="3" borderId="2" xfId="0" applyNumberFormat="1" applyFont="1" applyFill="1" applyBorder="1" applyAlignment="1" applyProtection="1">
      <alignment horizontal="right"/>
      <protection locked="0"/>
    </xf>
    <xf numFmtId="1" fontId="13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1" fontId="10" fillId="3" borderId="5" xfId="0" applyNumberFormat="1" applyFont="1" applyFill="1" applyBorder="1" applyAlignment="1" applyProtection="1">
      <alignment horizontal="right"/>
      <protection locked="0"/>
    </xf>
    <xf numFmtId="0" fontId="10" fillId="3" borderId="5" xfId="0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14" fillId="3" borderId="5" xfId="0" applyNumberFormat="1" applyFont="1" applyFill="1" applyBorder="1" applyAlignment="1" applyProtection="1">
      <alignment horizontal="right"/>
      <protection locked="0"/>
    </xf>
    <xf numFmtId="0" fontId="14" fillId="3" borderId="5" xfId="0" applyFont="1" applyFill="1" applyBorder="1" applyAlignment="1" applyProtection="1">
      <alignment horizontal="center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2" fontId="13" fillId="3" borderId="2" xfId="0" applyNumberFormat="1" applyFont="1" applyFill="1" applyBorder="1" applyAlignment="1" applyProtection="1">
      <alignment horizontal="right"/>
      <protection locked="0"/>
    </xf>
    <xf numFmtId="2" fontId="14" fillId="3" borderId="5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10" fillId="5" borderId="2" xfId="1" applyNumberFormat="1" applyFont="1" applyFill="1" applyBorder="1" applyAlignment="1" applyProtection="1">
      <alignment horizontal="right"/>
      <protection locked="0"/>
    </xf>
    <xf numFmtId="1" fontId="13" fillId="5" borderId="2" xfId="1" applyNumberFormat="1" applyFont="1" applyFill="1" applyBorder="1" applyAlignment="1" applyProtection="1">
      <alignment horizontal="right"/>
      <protection locked="0"/>
    </xf>
    <xf numFmtId="1" fontId="14" fillId="5" borderId="5" xfId="1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4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0A9EE6-6FBA-4842-A7E1-A4CB3C66FE22}" name="Total_Enrollment" displayName="Total_Enrollment" ref="A3:E62" totalsRowShown="0" headerRowDxfId="223" headerRowBorderDxfId="222" tableBorderDxfId="221" totalsRowBorderDxfId="220">
  <tableColumns count="5">
    <tableColumn id="1" xr3:uid="{C7957824-6ADB-43EF-B25C-D41C62DB6C32}" name="Eligibility Month" dataDxfId="219"/>
    <tableColumn id="2" xr3:uid="{8D03D028-B604-4CB6-9DD9-667A1FC42AAB}" name="County" dataDxfId="218"/>
    <tableColumn id="3" xr3:uid="{45386C76-68A6-4B65-8568-FF32E4309B69}" name="Count" dataDxfId="217"/>
    <tableColumn id="4" xr3:uid="{9994F3DA-AAA6-4C53-8AD2-53ECA6E69B25}" name="Annotation Code" dataDxfId="216"/>
    <tableColumn id="5" xr3:uid="{4DD7A590-C96E-40A8-AB64-4E2696886EA3}" name="Count Annotation Description" dataDxfId="21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ED4E64-234D-47D7-A099-86648121B78D}" name="Newly_Enrolled_Ethnicity" displayName="Newly_Enrolled_Ethnicity" ref="A3:F340" totalsRowShown="0" headerRowDxfId="214" headerRowBorderDxfId="213" tableBorderDxfId="212" totalsRowBorderDxfId="211">
  <tableColumns count="6">
    <tableColumn id="1" xr3:uid="{BFAD80AD-B60E-4993-A551-7B15C6F0B112}" name="Eligibility Month" dataDxfId="210"/>
    <tableColumn id="2" xr3:uid="{3F77DEB8-1257-4D4E-81D0-D2626093B0F4}" name="County" dataDxfId="209"/>
    <tableColumn id="3" xr3:uid="{537834F4-1264-44BD-AB06-5ED26F045591}" name="Top 7 Ethnicity (when available)" dataDxfId="208"/>
    <tableColumn id="4" xr3:uid="{621CE001-0BEC-4E0A-AB68-3694BC4B1B6B}" name="Count" dataDxfId="207"/>
    <tableColumn id="5" xr3:uid="{AC4CFCAE-D79D-4652-AD7D-4C48AA3D51F8}" name="Annotation Code" dataDxfId="206"/>
    <tableColumn id="6" xr3:uid="{B3B1C594-F555-4F61-B1BE-64C14F26FB7F}" name="Count Annotation Description" dataDxfId="20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63232F-B354-4BCC-9D8E-0897EAF39093}" name="Newly_Enrolled_Written_Language" displayName="Newly_Enrolled_Written_Language" ref="A3:F202" totalsRowShown="0" headerRowDxfId="204" headerRowBorderDxfId="203" tableBorderDxfId="202" totalsRowBorderDxfId="201">
  <tableColumns count="6">
    <tableColumn id="1" xr3:uid="{7DEF0FC4-7C58-47F4-97BB-9AFDBD6F6C67}" name="Eligibility Month" dataDxfId="200"/>
    <tableColumn id="2" xr3:uid="{1AD7FB34-9B42-454D-8945-FC15A58591FA}" name="County" dataDxfId="199"/>
    <tableColumn id="3" xr3:uid="{251984EF-326B-4CFF-B273-83D8F6183EAC}" name="Top 4 Written Language" dataDxfId="198"/>
    <tableColumn id="4" xr3:uid="{87382674-4922-4703-84BB-60D5B4BBBE4B}" name="Count" dataDxfId="197" dataCellStyle="Comma"/>
    <tableColumn id="5" xr3:uid="{6E39C9EB-0A2F-4655-B561-F65FA81F8A45}" name="Annotation Code" dataDxfId="196"/>
    <tableColumn id="6" xr3:uid="{E5FD4B45-04D9-4CB1-8F80-39AA12A699EB}" name="Count Annotation Description" dataDxfId="19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836EBC6-FB3F-4F38-833F-E42F5627DCFE}" name="Newly_Enrolled_Age_Gender" displayName="Newly_Enrolled_Age_Gender" ref="A3:G549" totalsRowShown="0" headerRowDxfId="194" headerRowBorderDxfId="193" tableBorderDxfId="192" totalsRowBorderDxfId="191">
  <tableColumns count="7">
    <tableColumn id="1" xr3:uid="{C8322997-5624-4CBB-94EF-AE81708AB835}" name="Eligibility Month" dataDxfId="190"/>
    <tableColumn id="2" xr3:uid="{0AABBD00-3B66-49BE-BCC0-B2F6CAB461AF}" name="County" dataDxfId="189"/>
    <tableColumn id="3" xr3:uid="{E2908F4C-9F91-4A48-8258-392007E48311}" name="Age Group" dataDxfId="188"/>
    <tableColumn id="4" xr3:uid="{E7C243D6-911D-443C-B8DA-294A20E594BE}" name="Gender" dataDxfId="187"/>
    <tableColumn id="5" xr3:uid="{6846D724-EC88-4A2A-B89C-BF8F1D555FCE}" name="Count" dataDxfId="186"/>
    <tableColumn id="6" xr3:uid="{63228F06-F7E1-4DCB-AB38-EDB1939F6F0E}" name="Annotation Code" dataDxfId="185"/>
    <tableColumn id="7" xr3:uid="{B8342CFA-060A-4628-B81E-9E2A08A6DAD3}" name="Count Annotation Description" dataDxfId="184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18F33B-DE2A-4F03-BB14-5EAD52C49BEA}" name="New_Applications_Pathways" displayName="New_Applications_Pathways" ref="A3:K62" totalsRowShown="0" headerRowDxfId="183" dataDxfId="181" headerRowBorderDxfId="182" tableBorderDxfId="180" totalsRowBorderDxfId="179">
  <tableColumns count="11">
    <tableColumn id="1" xr3:uid="{9F5401EA-4BF6-43BD-9CC7-D2593E461EC6}" name="Eligibility Month" dataDxfId="178"/>
    <tableColumn id="2" xr3:uid="{BF3A4159-18D6-4289-9180-6DA7B15595B1}" name="County" dataDxfId="177"/>
    <tableColumn id="3" xr3:uid="{1E694A90-BF1B-4962-A2A1-E558B0B14513}" name="County Application Pathway" dataDxfId="176"/>
    <tableColumn id="4" xr3:uid="{5E6B55D0-929C-475E-BD9C-F60074D6EC2D}" name="Online" dataDxfId="175"/>
    <tableColumn id="5" xr3:uid="{ACA817DF-81A8-4D33-8180-96354A4FD5DF}" name="Mail" dataDxfId="174"/>
    <tableColumn id="6" xr3:uid="{D47E7A79-AA7D-4ABB-9223-4850E36A433C}" name="In-Person" dataDxfId="173"/>
    <tableColumn id="7" xr3:uid="{ED0DE6F3-46C2-4A51-8386-4273B2457C3A}" name="Phone" dataDxfId="172"/>
    <tableColumn id="8" xr3:uid="{9F7C04B7-6342-402A-8CF5-5B0A33555EB7}" name="Other" dataDxfId="171"/>
    <tableColumn id="9" xr3:uid="{53932707-F643-4B4C-B684-47F5D25D88B1}" name="Covered California" dataDxfId="170"/>
    <tableColumn id="10" xr3:uid="{132486EA-3FE9-4688-A263-D64384822093}" name="Annotation Code" dataDxfId="169"/>
    <tableColumn id="11" xr3:uid="{F7714D66-33EB-45B3-9C77-6FD4F8DFB6DA}" name="Count Annotation Description" dataDxfId="168">
      <calculatedColumnFormula>IF(J4 =1, "Cell Suppressed For Small Numbers",IF(J4 = 2, "Cell Suppressed for Complementary Cell","blank"))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402E271-9233-4D2E-A152-2A3B67DE9F12}" name="New_Application_Processing" displayName="New_Application_Processing" ref="A3:H62" totalsRowShown="0" headerRowDxfId="167" dataDxfId="165" headerRowBorderDxfId="166" tableBorderDxfId="164" totalsRowBorderDxfId="163">
  <tableColumns count="8">
    <tableColumn id="1" xr3:uid="{6B10FDC8-862C-43BD-ACAE-F0FC7DFB941A}" name="Eligibility Month" dataDxfId="162"/>
    <tableColumn id="2" xr3:uid="{50A7CAD2-369B-4036-AE87-9FE6D627F755}" name="County" dataDxfId="161"/>
    <tableColumn id="3" xr3:uid="{557A0DC1-8B60-41A4-B54F-D56BA2E85884}" name="Newly Enrolled" dataDxfId="160"/>
    <tableColumn id="4" xr3:uid="{12315722-6A4A-4E27-A590-CBADB4A398E8}" name="Eligible for Coverage" dataDxfId="159"/>
    <tableColumn id="5" xr3:uid="{18225BC6-8D5E-4626-A047-B5154337E6C0}" name="Ineligible for Coverage" dataDxfId="158"/>
    <tableColumn id="6" xr3:uid="{4AFC7D05-EC54-448A-B473-05DBE63C1C9A}" name="Total Pending Applications" dataDxfId="157"/>
    <tableColumn id="7" xr3:uid="{EC9E3C05-9B6B-4313-B93E-AD3C557A5EDE}" name="Annotation Code" dataDxfId="156"/>
    <tableColumn id="8" xr3:uid="{5A23B147-28CE-4C3C-A2CD-5F9B45482667}" name="Count Annotation Description" dataDxfId="15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5ECB803-2330-478A-88BC-70046D312370}" name="MAGI_Redeterminations" displayName="MAGI_Redeterminations" ref="A3:R62" totalsRowShown="0" headerRowBorderDxfId="135" tableBorderDxfId="137" totalsRowBorderDxfId="136">
  <tableColumns count="18">
    <tableColumn id="1" xr3:uid="{8C82DB15-C84B-4028-A732-8015C52DFE3A}" name="Eligibility Month" dataDxfId="154"/>
    <tableColumn id="2" xr3:uid="{E42DEAB3-137F-4A7C-9C34-0AC558F9387B}" name="County" dataDxfId="153"/>
    <tableColumn id="3" xr3:uid="{2ABB7A15-04B3-4AC0-83C9-B6FAA216A047}" name="MAGI Redeterminations Due" dataDxfId="152"/>
    <tableColumn id="4" xr3:uid="{391CD7D1-8EF5-4950-9B04-98F4243479A0}" name="MAGI Redeterminations Completed" dataDxfId="151"/>
    <tableColumn id="5" xr3:uid="{7051096A-8470-40A6-9F48-1628D6244D0D}" name="MAGI Redeterminations Completed Percentage" dataDxfId="150" dataCellStyle="Percent"/>
    <tableColumn id="6" xr3:uid="{159C71D3-7F5F-40A7-8B54-55BCDFD2D2F9}" name="MAGI of Completed, Total Redeterminations Continued in Coverage" dataDxfId="149"/>
    <tableColumn id="7" xr3:uid="{C35935EF-D3DE-4BA3-A80F-FF84C8D9C022}" name="MAGI Renewed Via Ex-Parte Total Count" dataDxfId="148"/>
    <tableColumn id="8" xr3:uid="{3E07F478-98E5-4B38-B0D2-204EA346593D}" name="MAGI Renewed Via Ex-Parte Total Percentage" dataDxfId="147" dataCellStyle="Percent"/>
    <tableColumn id="9" xr3:uid="{BD8AE25E-2189-4E62-9B39-C031F8FC7239}" name="MAGI Renewed via Auto Ex-Parte Count" dataDxfId="146"/>
    <tableColumn id="10" xr3:uid="{FC70ADEF-24D7-4C3E-8C00-6BB7218A97F9}" name="MAGI Renewed Via Auto Ex-Parte Percentage" dataDxfId="145" dataCellStyle="Percent"/>
    <tableColumn id="11" xr3:uid="{F0BE7C90-3650-46A2-8398-EE29A5BDDAD3}" name="MAGI Renewed Via Manual Ex-Parte Count" dataDxfId="144"/>
    <tableColumn id="12" xr3:uid="{D244F1AA-E554-4327-A3F3-DEB425963F24}" name="MAGI Renewed Via Manual Ex-Parte Percentage" dataDxfId="143" dataCellStyle="Percent"/>
    <tableColumn id="13" xr3:uid="{17743FE1-F750-4165-93E2-6D6B9C027B6F}" name="MAGI Of Completed,Total Redeterminations Discontinued Count" dataDxfId="142"/>
    <tableColumn id="14" xr3:uid="{60696B75-5F45-43C3-945B-76670CDE1136}" name="MAGI Of Completed,Total Redeterminations Discontinued Percentage" dataDxfId="141" dataCellStyle="Percent"/>
    <tableColumn id="15" xr3:uid="{3A516707-F297-4CC7-A6BA-1811AAA04403}" name="MAGI Renewals In Process Count" dataDxfId="140"/>
    <tableColumn id="16" xr3:uid="{0DDC8C83-A268-4806-967F-8732E2EB1382}" name="MAGI Renewals In Process Percentage" dataDxfId="139" dataCellStyle="Percent"/>
    <tableColumn id="17" xr3:uid="{A09A9488-03DC-409D-BD99-4F9F31F307D3}" name="Annotation Code" dataDxfId="138"/>
    <tableColumn id="18" xr3:uid="{58257832-B034-4B13-96BB-688DA7850156}" name="Count Annotation Description" dataDxfId="13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310D95-CBF1-4302-B5CE-A9A829818F6C}" name="NonMAGI_Redeterminations" displayName="NonMAGI_Redeterminations" ref="A3:R62" totalsRowShown="0" headerRowDxfId="113" headerRowBorderDxfId="114" tableBorderDxfId="133" totalsRowBorderDxfId="132">
  <tableColumns count="18">
    <tableColumn id="1" xr3:uid="{1A234C07-65B1-4E8D-9C5A-8E5685AB1143}" name="Eligibility Month" dataDxfId="131"/>
    <tableColumn id="2" xr3:uid="{4B0CAE93-0FB1-492F-99A0-888D25761081}" name="County" dataDxfId="130"/>
    <tableColumn id="3" xr3:uid="{DA5F4C98-659F-422F-9B07-2572468DE39E}" name="Non-MAGI Redeterminations Due" dataDxfId="129"/>
    <tableColumn id="4" xr3:uid="{FC8F0E59-5EE6-497F-A994-AB8F42DECAC2}" name="Non-MAGI Redeterminations Completed" dataDxfId="128"/>
    <tableColumn id="5" xr3:uid="{62C08796-6BE8-4984-8C5C-A5A1A14CB830}" name="Non-MAGI Redeterminations Completed Percentage" dataDxfId="127" dataCellStyle="Percent"/>
    <tableColumn id="6" xr3:uid="{2B799D48-D0D1-4A3A-ABDF-49249D3189D2}" name="Non-MAGI of Completed, Total Redeterminations Continued in Coverage" dataDxfId="126"/>
    <tableColumn id="7" xr3:uid="{EF7AF66B-5068-4A10-9AA0-44462C791DC9}" name="Non-MAGI Renewed Via Ex-Parte Total" dataDxfId="125"/>
    <tableColumn id="8" xr3:uid="{80A22786-C6A9-4942-9497-CA6B4F5A214B}" name="Non-MAGI Renewed Via Ex-Parte Total Percentage" dataDxfId="124" dataCellStyle="Percent"/>
    <tableColumn id="9" xr3:uid="{FFB187D7-885B-4FD8-A97F-4E7C39EB9B51}" name="Non-MAGI Renewed via Auto Ex-Parte Count" dataDxfId="123"/>
    <tableColumn id="10" xr3:uid="{1A7E7019-5853-47B5-9F15-76C870F50F08}" name="Non-MAGI Renewed Via Auto Ex-Parte Percentage" dataDxfId="122" dataCellStyle="Percent"/>
    <tableColumn id="11" xr3:uid="{1BCDEB4A-36A2-49BE-8445-ED556809078C}" name="Non-MAGI Renewed Via Manual Ex-Parte Count" dataDxfId="121"/>
    <tableColumn id="12" xr3:uid="{8BDCD5BA-7BAC-4C79-BB40-91F269BF0A5B}" name="Non-MAGI Renewed Via Manual Ex-Parte Percentage" dataDxfId="120" dataCellStyle="Percent"/>
    <tableColumn id="13" xr3:uid="{5A863341-7CD8-43A3-9662-F4E6341EC200}" name="Non-MAGI Of Completed,Total Redeterminations Discontinued Count" dataDxfId="119"/>
    <tableColumn id="14" xr3:uid="{5574CF10-B5D0-4B9D-99DC-FEA64F01134C}" name="Non-MAGI Of Completed,Total Redeterminations Discontinued Percentage" dataDxfId="118" dataCellStyle="Percent"/>
    <tableColumn id="15" xr3:uid="{F4C68B53-C28A-4401-9429-90AC026F4E1B}" name="Non-MAGI Renewals In Process Count" dataDxfId="117"/>
    <tableColumn id="16" xr3:uid="{9C7458DA-217F-4723-A9C1-50FE943E6108}" name="Non-MAGI Renewals In Process Percentage" dataDxfId="116" dataCellStyle="Percent"/>
    <tableColumn id="17" xr3:uid="{8F207D60-A37E-498E-945F-842802A20ACE}" name="Annotation Code" dataDxfId="115"/>
    <tableColumn id="18" xr3:uid="{2E18F649-A7F5-4EB8-93E0-F32EAACA2467}" name="Count Annotation Description" dataDxfId="11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805AA6E-5DFD-4C57-8466-BBEAB6EC92B8}" name="Redeterminations_Total" displayName="Redeterminations_Total" ref="A3:R62" totalsRowShown="0" headerRowDxfId="91" headerRowBorderDxfId="92" tableBorderDxfId="94" totalsRowBorderDxfId="93">
  <tableColumns count="18">
    <tableColumn id="1" xr3:uid="{D9D2019B-2EB1-4823-BF99-F0322DF42C5D}" name="Eligibility Month" dataDxfId="111"/>
    <tableColumn id="2" xr3:uid="{A1A812A3-ADB6-4A69-B87E-A88611D8A4AA}" name="County" dataDxfId="110"/>
    <tableColumn id="3" xr3:uid="{0E8231B1-4863-4AC8-B3F6-60B1DD8DEF20}" name="Redeterminations Due" dataDxfId="109"/>
    <tableColumn id="4" xr3:uid="{F12A52E4-09EA-4FC8-817B-6D6503581D3D}" name="Redeterminations Completed" dataDxfId="108"/>
    <tableColumn id="5" xr3:uid="{7893549D-2E97-4C36-A817-8B13376D31FB}" name="Redeterminations Completed Percentage" dataDxfId="107" dataCellStyle="Percent"/>
    <tableColumn id="6" xr3:uid="{0A5B081A-C14E-465B-90EF-54B9E395BAF5}" name="Total Redeterminations Continued in Coverage" dataDxfId="106"/>
    <tableColumn id="7" xr3:uid="{ED757457-70D7-477F-AD65-6BB977DD742E}" name="Renewed Via Ex-Parte Total Count" dataDxfId="105"/>
    <tableColumn id="8" xr3:uid="{38FE0AC1-3079-41C0-A40C-940BE74A9188}" name="Renewed Via Ex-Parte Total Percentage" dataDxfId="104" dataCellStyle="Percent"/>
    <tableColumn id="9" xr3:uid="{A0B3E1E0-9A7D-46EE-BED0-041D803B5F0B}" name="Renewed via Auto Ex-Parte Count" dataDxfId="103"/>
    <tableColumn id="10" xr3:uid="{C09B3CEC-FF56-4906-BBFA-ED320844E203}" name="Renewed Via Auto Ex-Parte Percentage" dataDxfId="102" dataCellStyle="Percent"/>
    <tableColumn id="11" xr3:uid="{4040E808-AB4A-4F69-BD96-87685EE5FB43}" name="Renewed Via Manual Ex-Parte Count" dataDxfId="101"/>
    <tableColumn id="12" xr3:uid="{C06FE28C-5C3C-450E-A83E-3969A01D7435}" name="Renewed Via Manual Ex-Parte Percentage" dataDxfId="100" dataCellStyle="Percent"/>
    <tableColumn id="13" xr3:uid="{364BA659-F630-4B98-A154-8088EB70A9B7}" name="Total Redeterminations Discontinued Count" dataDxfId="99"/>
    <tableColumn id="14" xr3:uid="{A26FBD22-AB8C-4025-A4F5-9345F095ED54}" name="Total Redeterminations Discontinued Percentage" dataDxfId="98" dataCellStyle="Percent"/>
    <tableColumn id="15" xr3:uid="{A5846660-142F-4C3C-9BF9-D5DAB436928A}" name="Renewals In Process Count" dataDxfId="97"/>
    <tableColumn id="16" xr3:uid="{35635688-B994-4A91-9E6B-36F63AC1E36A}" name="Renewals In Process Percentage" dataDxfId="96" dataCellStyle="Percent"/>
    <tableColumn id="17" xr3:uid="{425C3C53-DAA6-4674-9975-13002555EFF2}" name="Annotation Code" dataDxfId="95"/>
    <tableColumn id="18" xr3:uid="{D3A6EC22-DDAA-4537-B62C-083F3AD3FB94}" name="Count Annotation Description" dataDxfId="90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F408315-EA37-40C2-9A58-3157B2920BB1}" name="Returned_Packet_ExParte" displayName="Returned_Packet_ExParte" ref="A3:G62" totalsRowShown="0" tableBorderDxfId="89">
  <tableColumns count="7">
    <tableColumn id="1" xr3:uid="{1BFE1DD8-C028-400D-B555-3A26E1543B8F}" name="Eligibility Month" dataDxfId="88"/>
    <tableColumn id="2" xr3:uid="{A1518B19-7ACA-4DB4-89DA-9AA29C2EEA47}" name="County" dataDxfId="87"/>
    <tableColumn id="3" xr3:uid="{63BAA127-7D49-4630-ACC4-3D3A46751112}" name="MAGI % Returned Packet and Renewed via Ex Parte" dataDxfId="86" dataCellStyle="Percent"/>
    <tableColumn id="4" xr3:uid="{18EE564E-82DB-4B36-AEC2-3E42D9AB295B}" name="Non-MAGI % Returned Packet and Renewed via Ex Parte" dataDxfId="85" dataCellStyle="Percent"/>
    <tableColumn id="5" xr3:uid="{CC2B3507-3DCA-4D97-8FB1-41B9371DF4AD}" name="All % Returned Packet and Renewed via Ex Parte" dataDxfId="84" dataCellStyle="Percent"/>
    <tableColumn id="6" xr3:uid="{466CCAC2-117E-4CDA-BE77-BD7714C855EC}" name="Annotation Code" dataDxfId="82" dataCellStyle="Percent"/>
    <tableColumn id="7" xr3:uid="{28730A1C-4E12-4780-9EA2-9DDC06A83FEA}" name="Count Annotation Description" dataDxfId="8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2D07CD6-80DA-4E04-A093-CBC93C1DB64D}" name="Monthly_Redetermination_Processing" displayName="Monthly_Redetermination_Processing" ref="A3:G4" totalsRowShown="0" headerRowDxfId="70" dataDxfId="72" headerRowBorderDxfId="71" tableBorderDxfId="81" totalsRowBorderDxfId="80">
  <tableColumns count="7">
    <tableColumn id="1" xr3:uid="{6E98DA82-0155-49E4-B5FD-98E4FB7B0A81}" name="Eligibility Month" dataDxfId="79"/>
    <tableColumn id="2" xr3:uid="{0B383C15-E209-4197-B201-B394836411E0}" name="County" dataDxfId="78"/>
    <tableColumn id="3" xr3:uid="{A1DD78E6-C43E-46D2-989D-94296C59084C}" name="Renewed Via Ex-Parte Total" dataDxfId="77"/>
    <tableColumn id="4" xr3:uid="{B86C4AD3-420D-4BC9-80F6-00303553EDC5}" name="Continued in Medi-Cal" dataDxfId="76"/>
    <tableColumn id="5" xr3:uid="{80769C02-DCC5-40DE-8237-7474F453CDE6}" name="Total Redeterminations Discontinued Count" dataDxfId="75"/>
    <tableColumn id="6" xr3:uid="{6D2BFA8B-6F8D-42AF-A2BF-EC5D5AA202F8}" name="Renewals In Process Count" dataDxfId="74"/>
    <tableColumn id="7" xr3:uid="{3AADFDB9-60FF-489B-9401-9B4D11AEF745}" name="Redeterminations Due" dataDxfId="7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973E0D0-BBF1-4FB7-9C55-7545CDC5F5E3}" name="MAGI_Discontinuance_Reasons" displayName="MAGI_Discontinuance_Reasons" ref="A3:G62" totalsRowShown="0" headerRowDxfId="59" dataDxfId="60" headerRowBorderDxfId="68" tableBorderDxfId="69" totalsRowBorderDxfId="67">
  <tableColumns count="7">
    <tableColumn id="1" xr3:uid="{1551392B-9293-45A0-8DF2-976AE1D5A73A}" name="Eligibility Month" dataDxfId="66"/>
    <tableColumn id="2" xr3:uid="{04B266D2-2DBB-44EA-B1A8-158359D4B3E4}" name="County" dataDxfId="65"/>
    <tableColumn id="3" xr3:uid="{F4B55ED7-8C3A-4090-9CCF-87B7A2514766}" name="Procedural" dataDxfId="64"/>
    <tableColumn id="4" xr3:uid="{DCE1D134-58E5-412B-9272-1A7FC5EB599D}" name="Excess Income" dataDxfId="63"/>
    <tableColumn id="5" xr3:uid="{58F567F5-7560-4860-9C46-027D066A1AF4}" name="Other Reasons" dataDxfId="62"/>
    <tableColumn id="6" xr3:uid="{28BAF8FB-A952-4918-B47D-CB070DB25C24}" name="Annotation Code" dataDxfId="61"/>
    <tableColumn id="7" xr3:uid="{CB1BB7D0-A38E-4BD5-AC97-B49BEA40DA93}" name="Count Annotation Description" dataDxfId="58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2B1CAE7-3134-4271-ADD4-97E626605F74}" name="NonMAGI_Discontinuance_Reasons" displayName="NonMAGI_Discontinuance_Reasons" ref="A3:G62" totalsRowShown="0" headerRowDxfId="47" dataDxfId="48" headerRowBorderDxfId="56" tableBorderDxfId="57" totalsRowBorderDxfId="55">
  <tableColumns count="7">
    <tableColumn id="1" xr3:uid="{06A4E130-66FB-436E-85DB-A8314BE6B5DC}" name="Eligibility Month" dataDxfId="54"/>
    <tableColumn id="2" xr3:uid="{DF1FA23D-5812-41A0-9DA2-E6AD7B7406E9}" name="County" dataDxfId="53"/>
    <tableColumn id="3" xr3:uid="{90FB6473-EF4F-408F-AF21-AB340284383D}" name="Procedural" dataDxfId="52"/>
    <tableColumn id="4" xr3:uid="{49E3D649-54AA-4289-AF77-6639A16690C2}" name="Excess Property" dataDxfId="51"/>
    <tableColumn id="5" xr3:uid="{58A75338-2107-4C85-BADF-DD2F957A6BD8}" name="Other Reasons" dataDxfId="50"/>
    <tableColumn id="6" xr3:uid="{2C38F8B5-6EF2-4B17-B9B6-35CC0FF51C49}" name="Annotation Code" dataDxfId="49"/>
    <tableColumn id="7" xr3:uid="{61C83929-558F-4741-AFD7-4BA2E248F833}" name="Count Annotation Description" dataDxfId="46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05AACF1-047B-49BE-93F0-F418B11793E4}" name="Total_Discontinuance_Reasons" displayName="Total_Discontinuance_Reasons" ref="A3:K62" totalsRowShown="0" headerRowDxfId="31" dataDxfId="35" headerRowBorderDxfId="32" tableBorderDxfId="34" totalsRowBorderDxfId="33">
  <tableColumns count="11">
    <tableColumn id="1" xr3:uid="{1BC109C6-7932-4AC1-AABD-C49B301622C0}" name="Eligibility Month" dataDxfId="45"/>
    <tableColumn id="2" xr3:uid="{C6650BAA-490D-4010-B195-134926B9215C}" name="County" dataDxfId="44"/>
    <tableColumn id="3" xr3:uid="{44CCB025-AC35-49CB-9171-F7181B420197}" name="Procedural" dataDxfId="43"/>
    <tableColumn id="4" xr3:uid="{705B2A1C-4593-41B8-B216-0B61C59865E4}" name="Excess Income" dataDxfId="42"/>
    <tableColumn id="5" xr3:uid="{4F16B84C-8929-4E44-8238-032B09D7E2C4}" name="Excess Property" dataDxfId="41"/>
    <tableColumn id="6" xr3:uid="{E7FA0D9A-0B40-4C24-B615-9A11FF1FDE8E}" name="Deceased" dataDxfId="40"/>
    <tableColumn id="7" xr3:uid="{3343D60D-DA78-43F7-80DC-C646F747901B}" name="California Residency" dataDxfId="39"/>
    <tableColumn id="8" xr3:uid="{E76CDD3B-522A-4257-865D-431EB74BD244}" name="Voluntary Withdrawal" dataDxfId="38"/>
    <tableColumn id="9" xr3:uid="{6C31702F-B212-4EE6-B5BB-09B05C40DF02}" name="Other Reasons" dataDxfId="37"/>
    <tableColumn id="10" xr3:uid="{D00A4310-7786-402D-95DF-1045C1328D79}" name="Annotation Code" dataDxfId="36"/>
    <tableColumn id="11" xr3:uid="{E6EEEFB5-B78F-4BCE-9988-292C21049599}" name="Count Annotation Description" dataDxfId="3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20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7" t="s">
        <v>177</v>
      </c>
    </row>
    <row r="2" spans="1:5" s="1" customFormat="1" ht="23.1" customHeight="1" x14ac:dyDescent="0.45">
      <c r="A2" s="18" t="s">
        <v>104</v>
      </c>
      <c r="C2" s="5"/>
      <c r="D2" s="21"/>
    </row>
    <row r="3" spans="1:5" ht="17.100000000000001" customHeight="1" x14ac:dyDescent="0.3">
      <c r="A3" s="34" t="s">
        <v>0</v>
      </c>
      <c r="B3" s="34" t="s">
        <v>123</v>
      </c>
      <c r="C3" s="35" t="s">
        <v>1</v>
      </c>
      <c r="D3" s="36" t="s">
        <v>2</v>
      </c>
      <c r="E3" s="34" t="s">
        <v>3</v>
      </c>
    </row>
    <row r="4" spans="1:5" ht="17.100000000000001" customHeight="1" x14ac:dyDescent="0.3">
      <c r="A4" s="31" t="s">
        <v>185</v>
      </c>
      <c r="B4" s="31" t="s">
        <v>4</v>
      </c>
      <c r="C4" s="32">
        <v>492443</v>
      </c>
      <c r="D4" s="39" t="s">
        <v>189</v>
      </c>
      <c r="E4" s="40" t="s">
        <v>189</v>
      </c>
    </row>
    <row r="5" spans="1:5" ht="17.100000000000001" customHeight="1" x14ac:dyDescent="0.3">
      <c r="A5" s="31" t="s">
        <v>185</v>
      </c>
      <c r="B5" s="31" t="s">
        <v>5</v>
      </c>
      <c r="C5" s="32">
        <v>326</v>
      </c>
      <c r="D5" s="43" t="s">
        <v>189</v>
      </c>
      <c r="E5" s="44" t="s">
        <v>189</v>
      </c>
    </row>
    <row r="6" spans="1:5" ht="17.100000000000001" customHeight="1" x14ac:dyDescent="0.3">
      <c r="A6" s="31" t="s">
        <v>185</v>
      </c>
      <c r="B6" s="31" t="s">
        <v>6</v>
      </c>
      <c r="C6" s="32">
        <v>9286</v>
      </c>
      <c r="D6" s="39" t="s">
        <v>189</v>
      </c>
      <c r="E6" s="40" t="s">
        <v>189</v>
      </c>
    </row>
    <row r="7" spans="1:5" ht="17.100000000000001" customHeight="1" x14ac:dyDescent="0.3">
      <c r="A7" s="31" t="s">
        <v>185</v>
      </c>
      <c r="B7" s="31" t="s">
        <v>7</v>
      </c>
      <c r="C7" s="32">
        <v>85390</v>
      </c>
      <c r="D7" s="43" t="s">
        <v>189</v>
      </c>
      <c r="E7" s="44" t="s">
        <v>189</v>
      </c>
    </row>
    <row r="8" spans="1:5" ht="17.100000000000001" customHeight="1" x14ac:dyDescent="0.3">
      <c r="A8" s="31" t="s">
        <v>185</v>
      </c>
      <c r="B8" s="31" t="s">
        <v>8</v>
      </c>
      <c r="C8" s="32">
        <v>13966</v>
      </c>
      <c r="D8" s="39" t="s">
        <v>189</v>
      </c>
      <c r="E8" s="40" t="s">
        <v>189</v>
      </c>
    </row>
    <row r="9" spans="1:5" ht="17.100000000000001" customHeight="1" x14ac:dyDescent="0.3">
      <c r="A9" s="31" t="s">
        <v>185</v>
      </c>
      <c r="B9" s="31" t="s">
        <v>9</v>
      </c>
      <c r="C9" s="32">
        <v>10639</v>
      </c>
      <c r="D9" s="43" t="s">
        <v>189</v>
      </c>
      <c r="E9" s="44" t="s">
        <v>189</v>
      </c>
    </row>
    <row r="10" spans="1:5" ht="17.100000000000001" customHeight="1" x14ac:dyDescent="0.3">
      <c r="A10" s="31" t="s">
        <v>185</v>
      </c>
      <c r="B10" s="31" t="s">
        <v>10</v>
      </c>
      <c r="C10" s="32">
        <v>328705</v>
      </c>
      <c r="D10" s="39" t="s">
        <v>189</v>
      </c>
      <c r="E10" s="40" t="s">
        <v>189</v>
      </c>
    </row>
    <row r="11" spans="1:5" ht="17.100000000000001" customHeight="1" x14ac:dyDescent="0.3">
      <c r="A11" s="31" t="s">
        <v>185</v>
      </c>
      <c r="B11" s="31" t="s">
        <v>11</v>
      </c>
      <c r="C11" s="32">
        <v>12600</v>
      </c>
      <c r="D11" s="43" t="s">
        <v>189</v>
      </c>
      <c r="E11" s="44" t="s">
        <v>189</v>
      </c>
    </row>
    <row r="12" spans="1:5" ht="17.100000000000001" customHeight="1" x14ac:dyDescent="0.3">
      <c r="A12" s="31" t="s">
        <v>185</v>
      </c>
      <c r="B12" s="31" t="s">
        <v>12</v>
      </c>
      <c r="C12" s="32">
        <v>41593</v>
      </c>
      <c r="D12" s="39" t="s">
        <v>189</v>
      </c>
      <c r="E12" s="40" t="s">
        <v>189</v>
      </c>
    </row>
    <row r="13" spans="1:5" ht="17.100000000000001" customHeight="1" x14ac:dyDescent="0.3">
      <c r="A13" s="31" t="s">
        <v>185</v>
      </c>
      <c r="B13" s="31" t="s">
        <v>13</v>
      </c>
      <c r="C13" s="32">
        <v>538192</v>
      </c>
      <c r="D13" s="43" t="s">
        <v>189</v>
      </c>
      <c r="E13" s="44" t="s">
        <v>189</v>
      </c>
    </row>
    <row r="14" spans="1:5" ht="17.100000000000001" customHeight="1" x14ac:dyDescent="0.3">
      <c r="A14" s="31" t="s">
        <v>185</v>
      </c>
      <c r="B14" s="31" t="s">
        <v>14</v>
      </c>
      <c r="C14" s="32">
        <v>13631</v>
      </c>
      <c r="D14" s="39" t="s">
        <v>189</v>
      </c>
      <c r="E14" s="40" t="s">
        <v>189</v>
      </c>
    </row>
    <row r="15" spans="1:5" ht="17.100000000000001" customHeight="1" x14ac:dyDescent="0.3">
      <c r="A15" s="31" t="s">
        <v>185</v>
      </c>
      <c r="B15" s="31" t="s">
        <v>15</v>
      </c>
      <c r="C15" s="32">
        <v>59864</v>
      </c>
      <c r="D15" s="43" t="s">
        <v>189</v>
      </c>
      <c r="E15" s="44" t="s">
        <v>189</v>
      </c>
    </row>
    <row r="16" spans="1:5" ht="17.100000000000001" customHeight="1" x14ac:dyDescent="0.3">
      <c r="A16" s="31" t="s">
        <v>185</v>
      </c>
      <c r="B16" s="31" t="s">
        <v>16</v>
      </c>
      <c r="C16" s="32">
        <v>100071</v>
      </c>
      <c r="D16" s="39" t="s">
        <v>189</v>
      </c>
      <c r="E16" s="40" t="s">
        <v>189</v>
      </c>
    </row>
    <row r="17" spans="1:5" ht="17.100000000000001" customHeight="1" x14ac:dyDescent="0.3">
      <c r="A17" s="31" t="s">
        <v>185</v>
      </c>
      <c r="B17" s="31" t="s">
        <v>17</v>
      </c>
      <c r="C17" s="32">
        <v>5535</v>
      </c>
      <c r="D17" s="43" t="s">
        <v>189</v>
      </c>
      <c r="E17" s="44" t="s">
        <v>189</v>
      </c>
    </row>
    <row r="18" spans="1:5" ht="17.100000000000001" customHeight="1" x14ac:dyDescent="0.3">
      <c r="A18" s="31" t="s">
        <v>185</v>
      </c>
      <c r="B18" s="31" t="s">
        <v>18</v>
      </c>
      <c r="C18" s="32">
        <v>482229</v>
      </c>
      <c r="D18" s="39" t="s">
        <v>189</v>
      </c>
      <c r="E18" s="40" t="s">
        <v>189</v>
      </c>
    </row>
    <row r="19" spans="1:5" ht="17.100000000000001" customHeight="1" x14ac:dyDescent="0.3">
      <c r="A19" s="31" t="s">
        <v>185</v>
      </c>
      <c r="B19" s="31" t="s">
        <v>19</v>
      </c>
      <c r="C19" s="32">
        <v>67589</v>
      </c>
      <c r="D19" s="43" t="s">
        <v>189</v>
      </c>
      <c r="E19" s="44" t="s">
        <v>189</v>
      </c>
    </row>
    <row r="20" spans="1:5" ht="17.100000000000001" customHeight="1" x14ac:dyDescent="0.3">
      <c r="A20" s="31" t="s">
        <v>185</v>
      </c>
      <c r="B20" s="31" t="s">
        <v>20</v>
      </c>
      <c r="C20" s="32">
        <v>35093</v>
      </c>
      <c r="D20" s="39" t="s">
        <v>189</v>
      </c>
      <c r="E20" s="40" t="s">
        <v>189</v>
      </c>
    </row>
    <row r="21" spans="1:5" ht="17.100000000000001" customHeight="1" x14ac:dyDescent="0.3">
      <c r="A21" s="31" t="s">
        <v>185</v>
      </c>
      <c r="B21" s="31" t="s">
        <v>21</v>
      </c>
      <c r="C21" s="32">
        <v>9073</v>
      </c>
      <c r="D21" s="43" t="s">
        <v>189</v>
      </c>
      <c r="E21" s="44" t="s">
        <v>189</v>
      </c>
    </row>
    <row r="22" spans="1:5" ht="17.100000000000001" customHeight="1" x14ac:dyDescent="0.3">
      <c r="A22" s="31" t="s">
        <v>185</v>
      </c>
      <c r="B22" s="31" t="s">
        <v>22</v>
      </c>
      <c r="C22" s="32">
        <v>4074642</v>
      </c>
      <c r="D22" s="39" t="s">
        <v>189</v>
      </c>
      <c r="E22" s="40" t="s">
        <v>189</v>
      </c>
    </row>
    <row r="23" spans="1:5" ht="17.100000000000001" customHeight="1" x14ac:dyDescent="0.3">
      <c r="A23" s="31" t="s">
        <v>185</v>
      </c>
      <c r="B23" s="31" t="s">
        <v>23</v>
      </c>
      <c r="C23" s="32">
        <v>82969</v>
      </c>
      <c r="D23" s="43" t="s">
        <v>189</v>
      </c>
      <c r="E23" s="44" t="s">
        <v>189</v>
      </c>
    </row>
    <row r="24" spans="1:5" ht="17.100000000000001" customHeight="1" x14ac:dyDescent="0.3">
      <c r="A24" s="31" t="s">
        <v>185</v>
      </c>
      <c r="B24" s="31" t="s">
        <v>24</v>
      </c>
      <c r="C24" s="32">
        <v>56278</v>
      </c>
      <c r="D24" s="39" t="s">
        <v>189</v>
      </c>
      <c r="E24" s="40" t="s">
        <v>189</v>
      </c>
    </row>
    <row r="25" spans="1:5" ht="17.100000000000001" customHeight="1" x14ac:dyDescent="0.3">
      <c r="A25" s="31" t="s">
        <v>185</v>
      </c>
      <c r="B25" s="31" t="s">
        <v>25</v>
      </c>
      <c r="C25" s="32">
        <v>5997</v>
      </c>
      <c r="D25" s="43" t="s">
        <v>189</v>
      </c>
      <c r="E25" s="44" t="s">
        <v>189</v>
      </c>
    </row>
    <row r="26" spans="1:5" ht="17.100000000000001" customHeight="1" x14ac:dyDescent="0.3">
      <c r="A26" s="31" t="s">
        <v>185</v>
      </c>
      <c r="B26" s="31" t="s">
        <v>26</v>
      </c>
      <c r="C26" s="32">
        <v>42589</v>
      </c>
      <c r="D26" s="39" t="s">
        <v>189</v>
      </c>
      <c r="E26" s="40" t="s">
        <v>189</v>
      </c>
    </row>
    <row r="27" spans="1:5" ht="17.100000000000001" customHeight="1" x14ac:dyDescent="0.3">
      <c r="A27" s="31" t="s">
        <v>185</v>
      </c>
      <c r="B27" s="31" t="s">
        <v>27</v>
      </c>
      <c r="C27" s="32">
        <v>151833</v>
      </c>
      <c r="D27" s="43" t="s">
        <v>189</v>
      </c>
      <c r="E27" s="44" t="s">
        <v>189</v>
      </c>
    </row>
    <row r="28" spans="1:5" ht="17.100000000000001" customHeight="1" x14ac:dyDescent="0.3">
      <c r="A28" s="31" t="s">
        <v>185</v>
      </c>
      <c r="B28" s="31" t="s">
        <v>28</v>
      </c>
      <c r="C28" s="32">
        <v>3759</v>
      </c>
      <c r="D28" s="39" t="s">
        <v>189</v>
      </c>
      <c r="E28" s="40" t="s">
        <v>189</v>
      </c>
    </row>
    <row r="29" spans="1:5" ht="17.100000000000001" customHeight="1" x14ac:dyDescent="0.3">
      <c r="A29" s="31" t="s">
        <v>185</v>
      </c>
      <c r="B29" s="31" t="s">
        <v>29</v>
      </c>
      <c r="C29" s="32">
        <v>3354</v>
      </c>
      <c r="D29" s="43" t="s">
        <v>189</v>
      </c>
      <c r="E29" s="44" t="s">
        <v>189</v>
      </c>
    </row>
    <row r="30" spans="1:5" ht="17.100000000000001" customHeight="1" x14ac:dyDescent="0.3">
      <c r="A30" s="31" t="s">
        <v>185</v>
      </c>
      <c r="B30" s="31" t="s">
        <v>30</v>
      </c>
      <c r="C30" s="32">
        <v>198603</v>
      </c>
      <c r="D30" s="39" t="s">
        <v>189</v>
      </c>
      <c r="E30" s="40" t="s">
        <v>189</v>
      </c>
    </row>
    <row r="31" spans="1:5" ht="17.100000000000001" customHeight="1" x14ac:dyDescent="0.3">
      <c r="A31" s="31" t="s">
        <v>185</v>
      </c>
      <c r="B31" s="31" t="s">
        <v>31</v>
      </c>
      <c r="C31" s="32">
        <v>35932</v>
      </c>
      <c r="D31" s="43" t="s">
        <v>189</v>
      </c>
      <c r="E31" s="44" t="s">
        <v>189</v>
      </c>
    </row>
    <row r="32" spans="1:5" ht="17.100000000000001" customHeight="1" x14ac:dyDescent="0.3">
      <c r="A32" s="31" t="s">
        <v>185</v>
      </c>
      <c r="B32" s="31" t="s">
        <v>32</v>
      </c>
      <c r="C32" s="32">
        <v>29222</v>
      </c>
      <c r="D32" s="39" t="s">
        <v>189</v>
      </c>
      <c r="E32" s="40" t="s">
        <v>189</v>
      </c>
    </row>
    <row r="33" spans="1:5" ht="17.100000000000001" customHeight="1" x14ac:dyDescent="0.3">
      <c r="A33" s="31" t="s">
        <v>185</v>
      </c>
      <c r="B33" s="31" t="s">
        <v>33</v>
      </c>
      <c r="C33" s="32">
        <v>1005841</v>
      </c>
      <c r="D33" s="43" t="s">
        <v>189</v>
      </c>
      <c r="E33" s="44" t="s">
        <v>189</v>
      </c>
    </row>
    <row r="34" spans="1:5" ht="17.100000000000001" customHeight="1" x14ac:dyDescent="0.3">
      <c r="A34" s="31" t="s">
        <v>185</v>
      </c>
      <c r="B34" s="31" t="s">
        <v>34</v>
      </c>
      <c r="C34" s="32">
        <v>80465</v>
      </c>
      <c r="D34" s="39" t="s">
        <v>189</v>
      </c>
      <c r="E34" s="40" t="s">
        <v>189</v>
      </c>
    </row>
    <row r="35" spans="1:5" ht="17.100000000000001" customHeight="1" x14ac:dyDescent="0.3">
      <c r="A35" s="31" t="s">
        <v>185</v>
      </c>
      <c r="B35" s="31" t="s">
        <v>35</v>
      </c>
      <c r="C35" s="32">
        <v>6012</v>
      </c>
      <c r="D35" s="43" t="s">
        <v>189</v>
      </c>
      <c r="E35" s="44" t="s">
        <v>189</v>
      </c>
    </row>
    <row r="36" spans="1:5" ht="17.100000000000001" customHeight="1" x14ac:dyDescent="0.3">
      <c r="A36" s="31" t="s">
        <v>185</v>
      </c>
      <c r="B36" s="31" t="s">
        <v>36</v>
      </c>
      <c r="C36" s="32">
        <v>1013642</v>
      </c>
      <c r="D36" s="39" t="s">
        <v>189</v>
      </c>
      <c r="E36" s="40" t="s">
        <v>189</v>
      </c>
    </row>
    <row r="37" spans="1:5" ht="17.100000000000001" customHeight="1" x14ac:dyDescent="0.3">
      <c r="A37" s="31" t="s">
        <v>185</v>
      </c>
      <c r="B37" s="31" t="s">
        <v>37</v>
      </c>
      <c r="C37" s="32">
        <v>638821</v>
      </c>
      <c r="D37" s="43" t="s">
        <v>189</v>
      </c>
      <c r="E37" s="44" t="s">
        <v>189</v>
      </c>
    </row>
    <row r="38" spans="1:5" ht="17.100000000000001" customHeight="1" x14ac:dyDescent="0.3">
      <c r="A38" s="31" t="s">
        <v>185</v>
      </c>
      <c r="B38" s="31" t="s">
        <v>38</v>
      </c>
      <c r="C38" s="32">
        <v>21258</v>
      </c>
      <c r="D38" s="39" t="s">
        <v>189</v>
      </c>
      <c r="E38" s="40" t="s">
        <v>189</v>
      </c>
    </row>
    <row r="39" spans="1:5" ht="17.100000000000001" customHeight="1" x14ac:dyDescent="0.3">
      <c r="A39" s="31" t="s">
        <v>185</v>
      </c>
      <c r="B39" s="31" t="s">
        <v>39</v>
      </c>
      <c r="C39" s="32">
        <v>974722</v>
      </c>
      <c r="D39" s="43" t="s">
        <v>189</v>
      </c>
      <c r="E39" s="44" t="s">
        <v>189</v>
      </c>
    </row>
    <row r="40" spans="1:5" ht="17.100000000000001" customHeight="1" x14ac:dyDescent="0.3">
      <c r="A40" s="31" t="s">
        <v>185</v>
      </c>
      <c r="B40" s="31" t="s">
        <v>40</v>
      </c>
      <c r="C40" s="32">
        <v>1044830</v>
      </c>
      <c r="D40" s="39" t="s">
        <v>189</v>
      </c>
      <c r="E40" s="40" t="s">
        <v>189</v>
      </c>
    </row>
    <row r="41" spans="1:5" ht="17.100000000000001" customHeight="1" x14ac:dyDescent="0.3">
      <c r="A41" s="31" t="s">
        <v>185</v>
      </c>
      <c r="B41" s="31" t="s">
        <v>41</v>
      </c>
      <c r="C41" s="32">
        <v>247195</v>
      </c>
      <c r="D41" s="43" t="s">
        <v>189</v>
      </c>
      <c r="E41" s="44" t="s">
        <v>189</v>
      </c>
    </row>
    <row r="42" spans="1:5" ht="17.100000000000001" customHeight="1" x14ac:dyDescent="0.3">
      <c r="A42" s="31" t="s">
        <v>185</v>
      </c>
      <c r="B42" s="31" t="s">
        <v>42</v>
      </c>
      <c r="C42" s="32">
        <v>321746</v>
      </c>
      <c r="D42" s="39" t="s">
        <v>189</v>
      </c>
      <c r="E42" s="40" t="s">
        <v>189</v>
      </c>
    </row>
    <row r="43" spans="1:5" ht="17.100000000000001" customHeight="1" x14ac:dyDescent="0.3">
      <c r="A43" s="31" t="s">
        <v>185</v>
      </c>
      <c r="B43" s="31" t="s">
        <v>43</v>
      </c>
      <c r="C43" s="32">
        <v>68148</v>
      </c>
      <c r="D43" s="43" t="s">
        <v>189</v>
      </c>
      <c r="E43" s="44" t="s">
        <v>189</v>
      </c>
    </row>
    <row r="44" spans="1:5" ht="17.100000000000001" customHeight="1" x14ac:dyDescent="0.3">
      <c r="A44" s="31" t="s">
        <v>185</v>
      </c>
      <c r="B44" s="31" t="s">
        <v>44</v>
      </c>
      <c r="C44" s="32">
        <v>167309</v>
      </c>
      <c r="D44" s="39" t="s">
        <v>189</v>
      </c>
      <c r="E44" s="40" t="s">
        <v>189</v>
      </c>
    </row>
    <row r="45" spans="1:5" ht="17.100000000000001" customHeight="1" x14ac:dyDescent="0.3">
      <c r="A45" s="31" t="s">
        <v>185</v>
      </c>
      <c r="B45" s="31" t="s">
        <v>45</v>
      </c>
      <c r="C45" s="32">
        <v>176993</v>
      </c>
      <c r="D45" s="43" t="s">
        <v>189</v>
      </c>
      <c r="E45" s="44" t="s">
        <v>189</v>
      </c>
    </row>
    <row r="46" spans="1:5" ht="17.100000000000001" customHeight="1" x14ac:dyDescent="0.3">
      <c r="A46" s="31" t="s">
        <v>185</v>
      </c>
      <c r="B46" s="31" t="s">
        <v>46</v>
      </c>
      <c r="C46" s="32">
        <v>461261</v>
      </c>
      <c r="D46" s="39" t="s">
        <v>189</v>
      </c>
      <c r="E46" s="40" t="s">
        <v>189</v>
      </c>
    </row>
    <row r="47" spans="1:5" ht="17.100000000000001" customHeight="1" x14ac:dyDescent="0.3">
      <c r="A47" s="31" t="s">
        <v>185</v>
      </c>
      <c r="B47" s="31" t="s">
        <v>47</v>
      </c>
      <c r="C47" s="32">
        <v>82205</v>
      </c>
      <c r="D47" s="43" t="s">
        <v>189</v>
      </c>
      <c r="E47" s="44" t="s">
        <v>189</v>
      </c>
    </row>
    <row r="48" spans="1:5" ht="17.100000000000001" customHeight="1" x14ac:dyDescent="0.3">
      <c r="A48" s="31" t="s">
        <v>185</v>
      </c>
      <c r="B48" s="31" t="s">
        <v>48</v>
      </c>
      <c r="C48" s="32">
        <v>69678</v>
      </c>
      <c r="D48" s="39" t="s">
        <v>189</v>
      </c>
      <c r="E48" s="40" t="s">
        <v>189</v>
      </c>
    </row>
    <row r="49" spans="1:5" ht="17.100000000000001" customHeight="1" x14ac:dyDescent="0.3">
      <c r="A49" s="31" t="s">
        <v>185</v>
      </c>
      <c r="B49" s="31" t="s">
        <v>49</v>
      </c>
      <c r="C49" s="32">
        <v>810</v>
      </c>
      <c r="D49" s="43" t="s">
        <v>189</v>
      </c>
      <c r="E49" s="44" t="s">
        <v>189</v>
      </c>
    </row>
    <row r="50" spans="1:5" ht="17.100000000000001" customHeight="1" x14ac:dyDescent="0.3">
      <c r="A50" s="31" t="s">
        <v>185</v>
      </c>
      <c r="B50" s="31" t="s">
        <v>50</v>
      </c>
      <c r="C50" s="32">
        <v>18835</v>
      </c>
      <c r="D50" s="39" t="s">
        <v>189</v>
      </c>
      <c r="E50" s="40" t="s">
        <v>189</v>
      </c>
    </row>
    <row r="51" spans="1:5" ht="17.100000000000001" customHeight="1" x14ac:dyDescent="0.3">
      <c r="A51" s="31" t="s">
        <v>185</v>
      </c>
      <c r="B51" s="31" t="s">
        <v>51</v>
      </c>
      <c r="C51" s="32">
        <v>145820</v>
      </c>
      <c r="D51" s="43" t="s">
        <v>189</v>
      </c>
      <c r="E51" s="44" t="s">
        <v>189</v>
      </c>
    </row>
    <row r="52" spans="1:5" ht="17.100000000000001" customHeight="1" x14ac:dyDescent="0.3">
      <c r="A52" s="31" t="s">
        <v>185</v>
      </c>
      <c r="B52" s="31" t="s">
        <v>52</v>
      </c>
      <c r="C52" s="32">
        <v>140716</v>
      </c>
      <c r="D52" s="39" t="s">
        <v>189</v>
      </c>
      <c r="E52" s="40" t="s">
        <v>189</v>
      </c>
    </row>
    <row r="53" spans="1:5" ht="17.100000000000001" customHeight="1" x14ac:dyDescent="0.3">
      <c r="A53" s="31" t="s">
        <v>185</v>
      </c>
      <c r="B53" s="31" t="s">
        <v>53</v>
      </c>
      <c r="C53" s="32">
        <v>258204</v>
      </c>
      <c r="D53" s="43" t="s">
        <v>189</v>
      </c>
      <c r="E53" s="44" t="s">
        <v>189</v>
      </c>
    </row>
    <row r="54" spans="1:5" ht="17.100000000000001" customHeight="1" x14ac:dyDescent="0.3">
      <c r="A54" s="31" t="s">
        <v>185</v>
      </c>
      <c r="B54" s="31" t="s">
        <v>54</v>
      </c>
      <c r="C54" s="32">
        <v>45831</v>
      </c>
      <c r="D54" s="39" t="s">
        <v>189</v>
      </c>
      <c r="E54" s="40" t="s">
        <v>189</v>
      </c>
    </row>
    <row r="55" spans="1:5" ht="17.100000000000001" customHeight="1" x14ac:dyDescent="0.3">
      <c r="A55" s="31" t="s">
        <v>185</v>
      </c>
      <c r="B55" s="31" t="s">
        <v>55</v>
      </c>
      <c r="C55" s="32">
        <v>30816</v>
      </c>
      <c r="D55" s="43" t="s">
        <v>189</v>
      </c>
      <c r="E55" s="44" t="s">
        <v>189</v>
      </c>
    </row>
    <row r="56" spans="1:5" ht="17.100000000000001" customHeight="1" x14ac:dyDescent="0.3">
      <c r="A56" s="31" t="s">
        <v>185</v>
      </c>
      <c r="B56" s="31" t="s">
        <v>56</v>
      </c>
      <c r="C56" s="32">
        <v>5850</v>
      </c>
      <c r="D56" s="39" t="s">
        <v>189</v>
      </c>
      <c r="E56" s="40" t="s">
        <v>189</v>
      </c>
    </row>
    <row r="57" spans="1:5" ht="17.100000000000001" customHeight="1" x14ac:dyDescent="0.3">
      <c r="A57" s="31" t="s">
        <v>185</v>
      </c>
      <c r="B57" s="31" t="s">
        <v>57</v>
      </c>
      <c r="C57" s="32">
        <v>297659</v>
      </c>
      <c r="D57" s="43" t="s">
        <v>189</v>
      </c>
      <c r="E57" s="44" t="s">
        <v>189</v>
      </c>
    </row>
    <row r="58" spans="1:5" ht="17.100000000000001" customHeight="1" x14ac:dyDescent="0.3">
      <c r="A58" s="31" t="s">
        <v>185</v>
      </c>
      <c r="B58" s="31" t="s">
        <v>58</v>
      </c>
      <c r="C58" s="32">
        <v>15273</v>
      </c>
      <c r="D58" s="39" t="s">
        <v>189</v>
      </c>
      <c r="E58" s="40" t="s">
        <v>189</v>
      </c>
    </row>
    <row r="59" spans="1:5" ht="17.100000000000001" customHeight="1" x14ac:dyDescent="0.3">
      <c r="A59" s="31" t="s">
        <v>185</v>
      </c>
      <c r="B59" s="31" t="s">
        <v>59</v>
      </c>
      <c r="C59" s="32">
        <v>264638</v>
      </c>
      <c r="D59" s="43" t="s">
        <v>189</v>
      </c>
      <c r="E59" s="44" t="s">
        <v>189</v>
      </c>
    </row>
    <row r="60" spans="1:5" ht="17.100000000000001" customHeight="1" x14ac:dyDescent="0.3">
      <c r="A60" s="31" t="s">
        <v>185</v>
      </c>
      <c r="B60" s="31" t="s">
        <v>60</v>
      </c>
      <c r="C60" s="32">
        <v>61172</v>
      </c>
      <c r="D60" s="39" t="s">
        <v>189</v>
      </c>
      <c r="E60" s="40" t="s">
        <v>189</v>
      </c>
    </row>
    <row r="61" spans="1:5" ht="17.100000000000001" customHeight="1" x14ac:dyDescent="0.3">
      <c r="A61" s="31" t="s">
        <v>185</v>
      </c>
      <c r="B61" s="31" t="s">
        <v>61</v>
      </c>
      <c r="C61" s="32">
        <v>38390</v>
      </c>
      <c r="D61" s="43" t="s">
        <v>189</v>
      </c>
      <c r="E61" s="44" t="s">
        <v>189</v>
      </c>
    </row>
    <row r="62" spans="1:5" ht="17.100000000000001" customHeight="1" x14ac:dyDescent="0.3">
      <c r="A62" s="37" t="s">
        <v>185</v>
      </c>
      <c r="B62" s="37" t="s">
        <v>62</v>
      </c>
      <c r="C62" s="38">
        <v>14695543</v>
      </c>
      <c r="D62" s="41" t="s">
        <v>189</v>
      </c>
      <c r="E62" s="42" t="s">
        <v>189</v>
      </c>
    </row>
    <row r="63" spans="1:5" ht="17.100000000000001" customHeight="1" x14ac:dyDescent="0.3">
      <c r="A63" s="45" t="s">
        <v>105</v>
      </c>
    </row>
  </sheetData>
  <sheetProtection sheet="1" objects="1" scenarios="1" selectLockedCells="1"/>
  <phoneticPr fontId="11" type="noConversion"/>
  <conditionalFormatting sqref="A4:E62">
    <cfRule type="expression" dxfId="2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2.85546875" style="3" bestFit="1" customWidth="1"/>
    <col min="5" max="5" width="21.7109375" style="24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7" t="s">
        <v>177</v>
      </c>
    </row>
    <row r="2" spans="1:6" s="1" customFormat="1" ht="23.1" customHeight="1" x14ac:dyDescent="0.45">
      <c r="A2" s="19" t="s">
        <v>63</v>
      </c>
      <c r="D2" s="5"/>
      <c r="E2" s="25"/>
    </row>
    <row r="3" spans="1:6" ht="17.100000000000001" customHeight="1" x14ac:dyDescent="0.3">
      <c r="A3" s="34" t="s">
        <v>0</v>
      </c>
      <c r="B3" s="34" t="s">
        <v>123</v>
      </c>
      <c r="C3" s="34" t="s">
        <v>64</v>
      </c>
      <c r="D3" s="35" t="s">
        <v>1</v>
      </c>
      <c r="E3" s="48" t="s">
        <v>2</v>
      </c>
      <c r="F3" s="34" t="s">
        <v>3</v>
      </c>
    </row>
    <row r="4" spans="1:6" ht="17.100000000000001" customHeight="1" x14ac:dyDescent="0.3">
      <c r="A4" s="31" t="s">
        <v>185</v>
      </c>
      <c r="B4" s="31" t="s">
        <v>4</v>
      </c>
      <c r="C4" s="31" t="s">
        <v>65</v>
      </c>
      <c r="D4" s="32">
        <v>1290</v>
      </c>
      <c r="E4" s="52" t="s">
        <v>189</v>
      </c>
      <c r="F4" s="40" t="s">
        <v>189</v>
      </c>
    </row>
    <row r="5" spans="1:6" ht="17.100000000000001" customHeight="1" x14ac:dyDescent="0.3">
      <c r="A5" s="31" t="s">
        <v>185</v>
      </c>
      <c r="B5" s="31" t="s">
        <v>4</v>
      </c>
      <c r="C5" s="31" t="s">
        <v>114</v>
      </c>
      <c r="D5" s="32">
        <v>535</v>
      </c>
      <c r="E5" s="51" t="s">
        <v>189</v>
      </c>
      <c r="F5" s="44" t="s">
        <v>189</v>
      </c>
    </row>
    <row r="6" spans="1:6" ht="17.100000000000001" customHeight="1" x14ac:dyDescent="0.3">
      <c r="A6" s="31" t="s">
        <v>185</v>
      </c>
      <c r="B6" s="31" t="s">
        <v>4</v>
      </c>
      <c r="C6" s="31" t="s">
        <v>115</v>
      </c>
      <c r="D6" s="32">
        <v>97</v>
      </c>
      <c r="E6" s="52" t="s">
        <v>189</v>
      </c>
      <c r="F6" s="40" t="s">
        <v>189</v>
      </c>
    </row>
    <row r="7" spans="1:6" ht="17.100000000000001" customHeight="1" x14ac:dyDescent="0.3">
      <c r="A7" s="31" t="s">
        <v>185</v>
      </c>
      <c r="B7" s="31" t="s">
        <v>4</v>
      </c>
      <c r="C7" s="31" t="s">
        <v>66</v>
      </c>
      <c r="D7" s="32">
        <v>85</v>
      </c>
      <c r="E7" s="51" t="s">
        <v>189</v>
      </c>
      <c r="F7" s="44" t="s">
        <v>189</v>
      </c>
    </row>
    <row r="8" spans="1:6" ht="17.100000000000001" customHeight="1" x14ac:dyDescent="0.3">
      <c r="A8" s="31" t="s">
        <v>185</v>
      </c>
      <c r="B8" s="31" t="s">
        <v>4</v>
      </c>
      <c r="C8" s="31" t="s">
        <v>117</v>
      </c>
      <c r="D8" s="32">
        <v>80</v>
      </c>
      <c r="E8" s="52" t="s">
        <v>189</v>
      </c>
      <c r="F8" s="40" t="s">
        <v>189</v>
      </c>
    </row>
    <row r="9" spans="1:6" ht="17.100000000000001" customHeight="1" x14ac:dyDescent="0.3">
      <c r="A9" s="31" t="s">
        <v>185</v>
      </c>
      <c r="B9" s="31" t="s">
        <v>4</v>
      </c>
      <c r="C9" s="31" t="s">
        <v>116</v>
      </c>
      <c r="D9" s="32">
        <v>76</v>
      </c>
      <c r="E9" s="51" t="s">
        <v>189</v>
      </c>
      <c r="F9" s="44" t="s">
        <v>189</v>
      </c>
    </row>
    <row r="10" spans="1:6" ht="17.100000000000001" customHeight="1" x14ac:dyDescent="0.3">
      <c r="A10" s="31" t="s">
        <v>185</v>
      </c>
      <c r="B10" s="31" t="s">
        <v>4</v>
      </c>
      <c r="C10" s="31" t="s">
        <v>120</v>
      </c>
      <c r="D10" s="32">
        <v>75</v>
      </c>
      <c r="E10" s="52" t="s">
        <v>189</v>
      </c>
      <c r="F10" s="40" t="s">
        <v>189</v>
      </c>
    </row>
    <row r="11" spans="1:6" ht="17.100000000000001" customHeight="1" x14ac:dyDescent="0.3">
      <c r="A11" s="31" t="s">
        <v>185</v>
      </c>
      <c r="B11" s="31" t="s">
        <v>5</v>
      </c>
      <c r="C11" s="31" t="s">
        <v>119</v>
      </c>
      <c r="D11" s="32" t="s">
        <v>190</v>
      </c>
      <c r="E11" s="47">
        <v>1</v>
      </c>
      <c r="F11" s="33" t="s">
        <v>191</v>
      </c>
    </row>
    <row r="12" spans="1:6" ht="17.100000000000001" customHeight="1" x14ac:dyDescent="0.3">
      <c r="A12" s="31" t="s">
        <v>185</v>
      </c>
      <c r="B12" s="31" t="s">
        <v>5</v>
      </c>
      <c r="C12" s="31" t="s">
        <v>65</v>
      </c>
      <c r="D12" s="32" t="s">
        <v>190</v>
      </c>
      <c r="E12" s="47">
        <v>1</v>
      </c>
      <c r="F12" s="33" t="s">
        <v>191</v>
      </c>
    </row>
    <row r="13" spans="1:6" ht="17.100000000000001" customHeight="1" x14ac:dyDescent="0.3">
      <c r="A13" s="31" t="s">
        <v>185</v>
      </c>
      <c r="B13" s="31" t="s">
        <v>6</v>
      </c>
      <c r="C13" s="31" t="s">
        <v>115</v>
      </c>
      <c r="D13" s="32">
        <v>22</v>
      </c>
      <c r="E13" s="51" t="s">
        <v>189</v>
      </c>
      <c r="F13" s="44" t="s">
        <v>189</v>
      </c>
    </row>
    <row r="14" spans="1:6" ht="17.100000000000001" customHeight="1" x14ac:dyDescent="0.3">
      <c r="A14" s="31" t="s">
        <v>185</v>
      </c>
      <c r="B14" s="31" t="s">
        <v>6</v>
      </c>
      <c r="C14" s="31" t="s">
        <v>65</v>
      </c>
      <c r="D14" s="32">
        <v>20</v>
      </c>
      <c r="E14" s="52" t="s">
        <v>189</v>
      </c>
      <c r="F14" s="40" t="s">
        <v>189</v>
      </c>
    </row>
    <row r="15" spans="1:6" ht="17.100000000000001" customHeight="1" x14ac:dyDescent="0.3">
      <c r="A15" s="31" t="s">
        <v>185</v>
      </c>
      <c r="B15" s="31" t="s">
        <v>6</v>
      </c>
      <c r="C15" s="31" t="s">
        <v>114</v>
      </c>
      <c r="D15" s="32" t="s">
        <v>190</v>
      </c>
      <c r="E15" s="47">
        <v>1</v>
      </c>
      <c r="F15" s="33" t="s">
        <v>191</v>
      </c>
    </row>
    <row r="16" spans="1:6" ht="17.100000000000001" customHeight="1" x14ac:dyDescent="0.3">
      <c r="A16" s="31" t="s">
        <v>185</v>
      </c>
      <c r="B16" s="31" t="s">
        <v>6</v>
      </c>
      <c r="C16" s="31" t="s">
        <v>118</v>
      </c>
      <c r="D16" s="32" t="s">
        <v>190</v>
      </c>
      <c r="E16" s="47">
        <v>1</v>
      </c>
      <c r="F16" s="33" t="s">
        <v>191</v>
      </c>
    </row>
    <row r="17" spans="1:6" ht="17.100000000000001" customHeight="1" x14ac:dyDescent="0.3">
      <c r="A17" s="31" t="s">
        <v>185</v>
      </c>
      <c r="B17" s="31" t="s">
        <v>7</v>
      </c>
      <c r="C17" s="31" t="s">
        <v>65</v>
      </c>
      <c r="D17" s="32">
        <v>92</v>
      </c>
      <c r="E17" s="51" t="s">
        <v>189</v>
      </c>
      <c r="F17" s="44" t="s">
        <v>189</v>
      </c>
    </row>
    <row r="18" spans="1:6" ht="17.100000000000001" customHeight="1" x14ac:dyDescent="0.3">
      <c r="A18" s="31" t="s">
        <v>185</v>
      </c>
      <c r="B18" s="31" t="s">
        <v>7</v>
      </c>
      <c r="C18" s="31" t="s">
        <v>115</v>
      </c>
      <c r="D18" s="32">
        <v>36</v>
      </c>
      <c r="E18" s="52" t="s">
        <v>189</v>
      </c>
      <c r="F18" s="40" t="s">
        <v>189</v>
      </c>
    </row>
    <row r="19" spans="1:6" ht="17.100000000000001" customHeight="1" x14ac:dyDescent="0.3">
      <c r="A19" s="31" t="s">
        <v>185</v>
      </c>
      <c r="B19" s="31" t="s">
        <v>7</v>
      </c>
      <c r="C19" s="31" t="s">
        <v>114</v>
      </c>
      <c r="D19" s="32">
        <v>12</v>
      </c>
      <c r="E19" s="51" t="s">
        <v>189</v>
      </c>
      <c r="F19" s="44" t="s">
        <v>189</v>
      </c>
    </row>
    <row r="20" spans="1:6" ht="17.100000000000001" customHeight="1" x14ac:dyDescent="0.3">
      <c r="A20" s="31" t="s">
        <v>185</v>
      </c>
      <c r="B20" s="31" t="s">
        <v>7</v>
      </c>
      <c r="C20" s="31" t="s">
        <v>120</v>
      </c>
      <c r="D20" s="32" t="s">
        <v>190</v>
      </c>
      <c r="E20" s="47">
        <v>1</v>
      </c>
      <c r="F20" s="33" t="s">
        <v>191</v>
      </c>
    </row>
    <row r="21" spans="1:6" ht="17.100000000000001" customHeight="1" x14ac:dyDescent="0.3">
      <c r="A21" s="31" t="s">
        <v>185</v>
      </c>
      <c r="B21" s="31" t="s">
        <v>7</v>
      </c>
      <c r="C21" s="31" t="s">
        <v>174</v>
      </c>
      <c r="D21" s="32" t="s">
        <v>190</v>
      </c>
      <c r="E21" s="47">
        <v>1</v>
      </c>
      <c r="F21" s="33" t="s">
        <v>191</v>
      </c>
    </row>
    <row r="22" spans="1:6" ht="17.100000000000001" customHeight="1" x14ac:dyDescent="0.3">
      <c r="A22" s="31" t="s">
        <v>185</v>
      </c>
      <c r="B22" s="31" t="s">
        <v>8</v>
      </c>
      <c r="C22" s="31" t="s">
        <v>115</v>
      </c>
      <c r="D22" s="32">
        <v>29</v>
      </c>
      <c r="E22" s="52" t="s">
        <v>189</v>
      </c>
      <c r="F22" s="40" t="s">
        <v>189</v>
      </c>
    </row>
    <row r="23" spans="1:6" ht="17.100000000000001" customHeight="1" x14ac:dyDescent="0.3">
      <c r="A23" s="31" t="s">
        <v>185</v>
      </c>
      <c r="B23" s="31" t="s">
        <v>8</v>
      </c>
      <c r="C23" s="31" t="s">
        <v>65</v>
      </c>
      <c r="D23" s="32">
        <v>18</v>
      </c>
      <c r="E23" s="51" t="s">
        <v>189</v>
      </c>
      <c r="F23" s="44" t="s">
        <v>189</v>
      </c>
    </row>
    <row r="24" spans="1:6" ht="17.100000000000001" customHeight="1" x14ac:dyDescent="0.3">
      <c r="A24" s="31" t="s">
        <v>185</v>
      </c>
      <c r="B24" s="31" t="s">
        <v>8</v>
      </c>
      <c r="C24" s="31" t="s">
        <v>114</v>
      </c>
      <c r="D24" s="32" t="s">
        <v>190</v>
      </c>
      <c r="E24" s="47">
        <v>1</v>
      </c>
      <c r="F24" s="33" t="s">
        <v>191</v>
      </c>
    </row>
    <row r="25" spans="1:6" ht="17.100000000000001" customHeight="1" x14ac:dyDescent="0.3">
      <c r="A25" s="31" t="s">
        <v>185</v>
      </c>
      <c r="B25" s="31" t="s">
        <v>8</v>
      </c>
      <c r="C25" s="31" t="s">
        <v>66</v>
      </c>
      <c r="D25" s="32" t="s">
        <v>190</v>
      </c>
      <c r="E25" s="47">
        <v>1</v>
      </c>
      <c r="F25" s="33" t="s">
        <v>191</v>
      </c>
    </row>
    <row r="26" spans="1:6" ht="17.100000000000001" customHeight="1" x14ac:dyDescent="0.3">
      <c r="A26" s="31" t="s">
        <v>185</v>
      </c>
      <c r="B26" s="31" t="s">
        <v>9</v>
      </c>
      <c r="C26" s="31" t="s">
        <v>114</v>
      </c>
      <c r="D26" s="32" t="s">
        <v>190</v>
      </c>
      <c r="E26" s="47">
        <v>1</v>
      </c>
      <c r="F26" s="33" t="s">
        <v>191</v>
      </c>
    </row>
    <row r="27" spans="1:6" ht="17.100000000000001" customHeight="1" x14ac:dyDescent="0.3">
      <c r="A27" s="31" t="s">
        <v>185</v>
      </c>
      <c r="B27" s="31" t="s">
        <v>9</v>
      </c>
      <c r="C27" s="31" t="s">
        <v>65</v>
      </c>
      <c r="D27" s="32" t="s">
        <v>190</v>
      </c>
      <c r="E27" s="47">
        <v>1</v>
      </c>
      <c r="F27" s="33" t="s">
        <v>191</v>
      </c>
    </row>
    <row r="28" spans="1:6" ht="17.100000000000001" customHeight="1" x14ac:dyDescent="0.3">
      <c r="A28" s="31" t="s">
        <v>185</v>
      </c>
      <c r="B28" s="31" t="s">
        <v>9</v>
      </c>
      <c r="C28" s="31" t="s">
        <v>118</v>
      </c>
      <c r="D28" s="32" t="s">
        <v>190</v>
      </c>
      <c r="E28" s="47">
        <v>1</v>
      </c>
      <c r="F28" s="33" t="s">
        <v>191</v>
      </c>
    </row>
    <row r="29" spans="1:6" ht="17.100000000000001" customHeight="1" x14ac:dyDescent="0.3">
      <c r="A29" s="31" t="s">
        <v>185</v>
      </c>
      <c r="B29" s="31" t="s">
        <v>10</v>
      </c>
      <c r="C29" s="31" t="s">
        <v>65</v>
      </c>
      <c r="D29" s="32">
        <v>693</v>
      </c>
      <c r="E29" s="51" t="s">
        <v>189</v>
      </c>
      <c r="F29" s="44" t="s">
        <v>189</v>
      </c>
    </row>
    <row r="30" spans="1:6" ht="17.100000000000001" customHeight="1" x14ac:dyDescent="0.3">
      <c r="A30" s="31" t="s">
        <v>185</v>
      </c>
      <c r="B30" s="31" t="s">
        <v>10</v>
      </c>
      <c r="C30" s="31" t="s">
        <v>114</v>
      </c>
      <c r="D30" s="32">
        <v>306</v>
      </c>
      <c r="E30" s="52" t="s">
        <v>189</v>
      </c>
      <c r="F30" s="40" t="s">
        <v>189</v>
      </c>
    </row>
    <row r="31" spans="1:6" ht="17.100000000000001" customHeight="1" x14ac:dyDescent="0.3">
      <c r="A31" s="31" t="s">
        <v>185</v>
      </c>
      <c r="B31" s="31" t="s">
        <v>10</v>
      </c>
      <c r="C31" s="31" t="s">
        <v>115</v>
      </c>
      <c r="D31" s="32">
        <v>87</v>
      </c>
      <c r="E31" s="51" t="s">
        <v>189</v>
      </c>
      <c r="F31" s="44" t="s">
        <v>189</v>
      </c>
    </row>
    <row r="32" spans="1:6" ht="17.100000000000001" customHeight="1" x14ac:dyDescent="0.3">
      <c r="A32" s="31" t="s">
        <v>185</v>
      </c>
      <c r="B32" s="31" t="s">
        <v>10</v>
      </c>
      <c r="C32" s="31" t="s">
        <v>66</v>
      </c>
      <c r="D32" s="32">
        <v>65</v>
      </c>
      <c r="E32" s="52" t="s">
        <v>189</v>
      </c>
      <c r="F32" s="40" t="s">
        <v>189</v>
      </c>
    </row>
    <row r="33" spans="1:6" ht="17.100000000000001" customHeight="1" x14ac:dyDescent="0.3">
      <c r="A33" s="31" t="s">
        <v>185</v>
      </c>
      <c r="B33" s="31" t="s">
        <v>10</v>
      </c>
      <c r="C33" s="31" t="s">
        <v>120</v>
      </c>
      <c r="D33" s="32">
        <v>31</v>
      </c>
      <c r="E33" s="51" t="s">
        <v>189</v>
      </c>
      <c r="F33" s="44" t="s">
        <v>189</v>
      </c>
    </row>
    <row r="34" spans="1:6" ht="17.100000000000001" customHeight="1" x14ac:dyDescent="0.3">
      <c r="A34" s="31" t="s">
        <v>185</v>
      </c>
      <c r="B34" s="31" t="s">
        <v>10</v>
      </c>
      <c r="C34" s="31" t="s">
        <v>117</v>
      </c>
      <c r="D34" s="32">
        <v>28</v>
      </c>
      <c r="E34" s="52" t="s">
        <v>189</v>
      </c>
      <c r="F34" s="40" t="s">
        <v>189</v>
      </c>
    </row>
    <row r="35" spans="1:6" ht="17.100000000000001" customHeight="1" x14ac:dyDescent="0.3">
      <c r="A35" s="31" t="s">
        <v>185</v>
      </c>
      <c r="B35" s="31" t="s">
        <v>10</v>
      </c>
      <c r="C35" s="31" t="s">
        <v>118</v>
      </c>
      <c r="D35" s="32">
        <v>23</v>
      </c>
      <c r="E35" s="51" t="s">
        <v>189</v>
      </c>
      <c r="F35" s="44" t="s">
        <v>189</v>
      </c>
    </row>
    <row r="36" spans="1:6" ht="17.100000000000001" customHeight="1" x14ac:dyDescent="0.3">
      <c r="A36" s="31" t="s">
        <v>185</v>
      </c>
      <c r="B36" s="31" t="s">
        <v>11</v>
      </c>
      <c r="C36" s="31" t="s">
        <v>65</v>
      </c>
      <c r="D36" s="32">
        <v>17</v>
      </c>
      <c r="E36" s="52" t="s">
        <v>189</v>
      </c>
      <c r="F36" s="40" t="s">
        <v>189</v>
      </c>
    </row>
    <row r="37" spans="1:6" ht="17.100000000000001" customHeight="1" x14ac:dyDescent="0.3">
      <c r="A37" s="31" t="s">
        <v>185</v>
      </c>
      <c r="B37" s="31" t="s">
        <v>11</v>
      </c>
      <c r="C37" s="31" t="s">
        <v>115</v>
      </c>
      <c r="D37" s="32">
        <v>12</v>
      </c>
      <c r="E37" s="51" t="s">
        <v>189</v>
      </c>
      <c r="F37" s="44" t="s">
        <v>189</v>
      </c>
    </row>
    <row r="38" spans="1:6" ht="17.100000000000001" customHeight="1" x14ac:dyDescent="0.3">
      <c r="A38" s="31" t="s">
        <v>185</v>
      </c>
      <c r="B38" s="31" t="s">
        <v>11</v>
      </c>
      <c r="C38" s="31" t="s">
        <v>119</v>
      </c>
      <c r="D38" s="32" t="s">
        <v>190</v>
      </c>
      <c r="E38" s="47">
        <v>1</v>
      </c>
      <c r="F38" s="33" t="s">
        <v>191</v>
      </c>
    </row>
    <row r="39" spans="1:6" ht="17.100000000000001" customHeight="1" x14ac:dyDescent="0.3">
      <c r="A39" s="31" t="s">
        <v>185</v>
      </c>
      <c r="B39" s="31" t="s">
        <v>11</v>
      </c>
      <c r="C39" s="31" t="s">
        <v>118</v>
      </c>
      <c r="D39" s="32" t="s">
        <v>190</v>
      </c>
      <c r="E39" s="47">
        <v>1</v>
      </c>
      <c r="F39" s="33" t="s">
        <v>191</v>
      </c>
    </row>
    <row r="40" spans="1:6" ht="17.100000000000001" customHeight="1" x14ac:dyDescent="0.3">
      <c r="A40" s="31" t="s">
        <v>185</v>
      </c>
      <c r="B40" s="31" t="s">
        <v>11</v>
      </c>
      <c r="C40" s="31" t="s">
        <v>114</v>
      </c>
      <c r="D40" s="32" t="s">
        <v>190</v>
      </c>
      <c r="E40" s="47">
        <v>1</v>
      </c>
      <c r="F40" s="33" t="s">
        <v>191</v>
      </c>
    </row>
    <row r="41" spans="1:6" ht="17.100000000000001" customHeight="1" x14ac:dyDescent="0.3">
      <c r="A41" s="31" t="s">
        <v>185</v>
      </c>
      <c r="B41" s="31" t="s">
        <v>11</v>
      </c>
      <c r="C41" s="31" t="s">
        <v>66</v>
      </c>
      <c r="D41" s="32" t="s">
        <v>190</v>
      </c>
      <c r="E41" s="47">
        <v>1</v>
      </c>
      <c r="F41" s="33" t="s">
        <v>191</v>
      </c>
    </row>
    <row r="42" spans="1:6" ht="17.100000000000001" customHeight="1" x14ac:dyDescent="0.3">
      <c r="A42" s="31" t="s">
        <v>185</v>
      </c>
      <c r="B42" s="31" t="s">
        <v>12</v>
      </c>
      <c r="C42" s="31" t="s">
        <v>65</v>
      </c>
      <c r="D42" s="32">
        <v>66</v>
      </c>
      <c r="E42" s="52" t="s">
        <v>189</v>
      </c>
      <c r="F42" s="40" t="s">
        <v>189</v>
      </c>
    </row>
    <row r="43" spans="1:6" ht="17.100000000000001" customHeight="1" x14ac:dyDescent="0.3">
      <c r="A43" s="31" t="s">
        <v>185</v>
      </c>
      <c r="B43" s="31" t="s">
        <v>12</v>
      </c>
      <c r="C43" s="31" t="s">
        <v>115</v>
      </c>
      <c r="D43" s="32">
        <v>37</v>
      </c>
      <c r="E43" s="51" t="s">
        <v>189</v>
      </c>
      <c r="F43" s="44" t="s">
        <v>189</v>
      </c>
    </row>
    <row r="44" spans="1:6" ht="17.100000000000001" customHeight="1" x14ac:dyDescent="0.3">
      <c r="A44" s="31" t="s">
        <v>185</v>
      </c>
      <c r="B44" s="31" t="s">
        <v>12</v>
      </c>
      <c r="C44" s="31" t="s">
        <v>66</v>
      </c>
      <c r="D44" s="32" t="s">
        <v>190</v>
      </c>
      <c r="E44" s="47">
        <v>1</v>
      </c>
      <c r="F44" s="33" t="s">
        <v>191</v>
      </c>
    </row>
    <row r="45" spans="1:6" ht="17.100000000000001" customHeight="1" x14ac:dyDescent="0.3">
      <c r="A45" s="31" t="s">
        <v>185</v>
      </c>
      <c r="B45" s="31" t="s">
        <v>12</v>
      </c>
      <c r="C45" s="31" t="s">
        <v>114</v>
      </c>
      <c r="D45" s="32" t="s">
        <v>190</v>
      </c>
      <c r="E45" s="47">
        <v>1</v>
      </c>
      <c r="F45" s="33" t="s">
        <v>191</v>
      </c>
    </row>
    <row r="46" spans="1:6" ht="17.100000000000001" customHeight="1" x14ac:dyDescent="0.3">
      <c r="A46" s="31" t="s">
        <v>185</v>
      </c>
      <c r="B46" s="31" t="s">
        <v>12</v>
      </c>
      <c r="C46" s="31" t="s">
        <v>117</v>
      </c>
      <c r="D46" s="32" t="s">
        <v>190</v>
      </c>
      <c r="E46" s="47">
        <v>1</v>
      </c>
      <c r="F46" s="33" t="s">
        <v>191</v>
      </c>
    </row>
    <row r="47" spans="1:6" ht="17.100000000000001" customHeight="1" x14ac:dyDescent="0.3">
      <c r="A47" s="31" t="s">
        <v>185</v>
      </c>
      <c r="B47" s="31" t="s">
        <v>12</v>
      </c>
      <c r="C47" s="31" t="s">
        <v>186</v>
      </c>
      <c r="D47" s="32" t="s">
        <v>190</v>
      </c>
      <c r="E47" s="47">
        <v>1</v>
      </c>
      <c r="F47" s="33" t="s">
        <v>191</v>
      </c>
    </row>
    <row r="48" spans="1:6" ht="17.100000000000001" customHeight="1" x14ac:dyDescent="0.3">
      <c r="A48" s="31" t="s">
        <v>185</v>
      </c>
      <c r="B48" s="31" t="s">
        <v>12</v>
      </c>
      <c r="C48" s="31" t="s">
        <v>67</v>
      </c>
      <c r="D48" s="32" t="s">
        <v>190</v>
      </c>
      <c r="E48" s="47">
        <v>1</v>
      </c>
      <c r="F48" s="33" t="s">
        <v>191</v>
      </c>
    </row>
    <row r="49" spans="1:6" ht="17.100000000000001" customHeight="1" x14ac:dyDescent="0.3">
      <c r="A49" s="31" t="s">
        <v>185</v>
      </c>
      <c r="B49" s="31" t="s">
        <v>13</v>
      </c>
      <c r="C49" s="31" t="s">
        <v>65</v>
      </c>
      <c r="D49" s="32">
        <v>775</v>
      </c>
      <c r="E49" s="51" t="s">
        <v>189</v>
      </c>
      <c r="F49" s="44" t="s">
        <v>189</v>
      </c>
    </row>
    <row r="50" spans="1:6" ht="17.100000000000001" customHeight="1" x14ac:dyDescent="0.3">
      <c r="A50" s="31" t="s">
        <v>185</v>
      </c>
      <c r="B50" s="31" t="s">
        <v>13</v>
      </c>
      <c r="C50" s="31" t="s">
        <v>114</v>
      </c>
      <c r="D50" s="32">
        <v>333</v>
      </c>
      <c r="E50" s="52" t="s">
        <v>189</v>
      </c>
      <c r="F50" s="40" t="s">
        <v>189</v>
      </c>
    </row>
    <row r="51" spans="1:6" ht="17.100000000000001" customHeight="1" x14ac:dyDescent="0.3">
      <c r="A51" s="31" t="s">
        <v>185</v>
      </c>
      <c r="B51" s="31" t="s">
        <v>13</v>
      </c>
      <c r="C51" s="31" t="s">
        <v>115</v>
      </c>
      <c r="D51" s="32">
        <v>58</v>
      </c>
      <c r="E51" s="51" t="s">
        <v>189</v>
      </c>
      <c r="F51" s="44" t="s">
        <v>189</v>
      </c>
    </row>
    <row r="52" spans="1:6" ht="17.100000000000001" customHeight="1" x14ac:dyDescent="0.3">
      <c r="A52" s="31" t="s">
        <v>185</v>
      </c>
      <c r="B52" s="31" t="s">
        <v>13</v>
      </c>
      <c r="C52" s="31" t="s">
        <v>118</v>
      </c>
      <c r="D52" s="32">
        <v>56</v>
      </c>
      <c r="E52" s="52" t="s">
        <v>189</v>
      </c>
      <c r="F52" s="40" t="s">
        <v>189</v>
      </c>
    </row>
    <row r="53" spans="1:6" ht="17.100000000000001" customHeight="1" x14ac:dyDescent="0.3">
      <c r="A53" s="31" t="s">
        <v>185</v>
      </c>
      <c r="B53" s="31" t="s">
        <v>13</v>
      </c>
      <c r="C53" s="31" t="s">
        <v>66</v>
      </c>
      <c r="D53" s="32">
        <v>26</v>
      </c>
      <c r="E53" s="51" t="s">
        <v>189</v>
      </c>
      <c r="F53" s="44" t="s">
        <v>189</v>
      </c>
    </row>
    <row r="54" spans="1:6" ht="17.100000000000001" customHeight="1" x14ac:dyDescent="0.3">
      <c r="A54" s="31" t="s">
        <v>185</v>
      </c>
      <c r="B54" s="31" t="s">
        <v>13</v>
      </c>
      <c r="C54" s="31" t="s">
        <v>117</v>
      </c>
      <c r="D54" s="32">
        <v>21</v>
      </c>
      <c r="E54" s="52" t="s">
        <v>189</v>
      </c>
      <c r="F54" s="40" t="s">
        <v>189</v>
      </c>
    </row>
    <row r="55" spans="1:6" ht="17.100000000000001" customHeight="1" x14ac:dyDescent="0.3">
      <c r="A55" s="31" t="s">
        <v>185</v>
      </c>
      <c r="B55" s="31" t="s">
        <v>13</v>
      </c>
      <c r="C55" s="31" t="s">
        <v>120</v>
      </c>
      <c r="D55" s="32">
        <v>21</v>
      </c>
      <c r="E55" s="51" t="s">
        <v>189</v>
      </c>
      <c r="F55" s="44" t="s">
        <v>189</v>
      </c>
    </row>
    <row r="56" spans="1:6" ht="17.100000000000001" customHeight="1" x14ac:dyDescent="0.3">
      <c r="A56" s="31" t="s">
        <v>185</v>
      </c>
      <c r="B56" s="31" t="s">
        <v>14</v>
      </c>
      <c r="C56" s="31" t="s">
        <v>114</v>
      </c>
      <c r="D56" s="32">
        <v>24</v>
      </c>
      <c r="E56" s="52" t="s">
        <v>189</v>
      </c>
      <c r="F56" s="40" t="s">
        <v>189</v>
      </c>
    </row>
    <row r="57" spans="1:6" ht="17.100000000000001" customHeight="1" x14ac:dyDescent="0.3">
      <c r="A57" s="31" t="s">
        <v>185</v>
      </c>
      <c r="B57" s="31" t="s">
        <v>14</v>
      </c>
      <c r="C57" s="31" t="s">
        <v>65</v>
      </c>
      <c r="D57" s="32">
        <v>15</v>
      </c>
      <c r="E57" s="51" t="s">
        <v>189</v>
      </c>
      <c r="F57" s="44" t="s">
        <v>189</v>
      </c>
    </row>
    <row r="58" spans="1:6" ht="17.100000000000001" customHeight="1" x14ac:dyDescent="0.3">
      <c r="A58" s="31" t="s">
        <v>185</v>
      </c>
      <c r="B58" s="31" t="s">
        <v>14</v>
      </c>
      <c r="C58" s="31" t="s">
        <v>115</v>
      </c>
      <c r="D58" s="32" t="s">
        <v>190</v>
      </c>
      <c r="E58" s="47">
        <v>1</v>
      </c>
      <c r="F58" s="33" t="s">
        <v>191</v>
      </c>
    </row>
    <row r="59" spans="1:6" ht="17.100000000000001" customHeight="1" x14ac:dyDescent="0.3">
      <c r="A59" s="31" t="s">
        <v>185</v>
      </c>
      <c r="B59" s="31" t="s">
        <v>14</v>
      </c>
      <c r="C59" s="31" t="s">
        <v>66</v>
      </c>
      <c r="D59" s="32" t="s">
        <v>190</v>
      </c>
      <c r="E59" s="47">
        <v>1</v>
      </c>
      <c r="F59" s="33" t="s">
        <v>191</v>
      </c>
    </row>
    <row r="60" spans="1:6" ht="17.100000000000001" customHeight="1" x14ac:dyDescent="0.3">
      <c r="A60" s="31" t="s">
        <v>185</v>
      </c>
      <c r="B60" s="31" t="s">
        <v>15</v>
      </c>
      <c r="C60" s="31" t="s">
        <v>65</v>
      </c>
      <c r="D60" s="32">
        <v>67</v>
      </c>
      <c r="E60" s="52" t="s">
        <v>189</v>
      </c>
      <c r="F60" s="40" t="s">
        <v>189</v>
      </c>
    </row>
    <row r="61" spans="1:6" ht="17.100000000000001" customHeight="1" x14ac:dyDescent="0.3">
      <c r="A61" s="31" t="s">
        <v>185</v>
      </c>
      <c r="B61" s="31" t="s">
        <v>15</v>
      </c>
      <c r="C61" s="31" t="s">
        <v>115</v>
      </c>
      <c r="D61" s="32">
        <v>36</v>
      </c>
      <c r="E61" s="51" t="s">
        <v>189</v>
      </c>
      <c r="F61" s="44" t="s">
        <v>189</v>
      </c>
    </row>
    <row r="62" spans="1:6" ht="17.100000000000001" customHeight="1" x14ac:dyDescent="0.3">
      <c r="A62" s="31" t="s">
        <v>185</v>
      </c>
      <c r="B62" s="31" t="s">
        <v>15</v>
      </c>
      <c r="C62" s="31" t="s">
        <v>114</v>
      </c>
      <c r="D62" s="32">
        <v>32</v>
      </c>
      <c r="E62" s="52" t="s">
        <v>189</v>
      </c>
      <c r="F62" s="40" t="s">
        <v>189</v>
      </c>
    </row>
    <row r="63" spans="1:6" ht="17.100000000000001" customHeight="1" x14ac:dyDescent="0.3">
      <c r="A63" s="31" t="s">
        <v>185</v>
      </c>
      <c r="B63" s="31" t="s">
        <v>15</v>
      </c>
      <c r="C63" s="31" t="s">
        <v>121</v>
      </c>
      <c r="D63" s="32" t="s">
        <v>190</v>
      </c>
      <c r="E63" s="47">
        <v>1</v>
      </c>
      <c r="F63" s="33" t="s">
        <v>191</v>
      </c>
    </row>
    <row r="64" spans="1:6" ht="17.100000000000001" customHeight="1" x14ac:dyDescent="0.3">
      <c r="A64" s="31" t="s">
        <v>185</v>
      </c>
      <c r="B64" s="31" t="s">
        <v>15</v>
      </c>
      <c r="C64" s="31" t="s">
        <v>174</v>
      </c>
      <c r="D64" s="32" t="s">
        <v>190</v>
      </c>
      <c r="E64" s="47">
        <v>1</v>
      </c>
      <c r="F64" s="33" t="s">
        <v>191</v>
      </c>
    </row>
    <row r="65" spans="1:6" ht="17.100000000000001" customHeight="1" x14ac:dyDescent="0.3">
      <c r="A65" s="31" t="s">
        <v>185</v>
      </c>
      <c r="B65" s="31" t="s">
        <v>15</v>
      </c>
      <c r="C65" s="31" t="s">
        <v>117</v>
      </c>
      <c r="D65" s="32" t="s">
        <v>190</v>
      </c>
      <c r="E65" s="47">
        <v>1</v>
      </c>
      <c r="F65" s="33" t="s">
        <v>191</v>
      </c>
    </row>
    <row r="66" spans="1:6" ht="17.100000000000001" customHeight="1" x14ac:dyDescent="0.3">
      <c r="A66" s="31" t="s">
        <v>185</v>
      </c>
      <c r="B66" s="31" t="s">
        <v>15</v>
      </c>
      <c r="C66" s="31" t="s">
        <v>66</v>
      </c>
      <c r="D66" s="32" t="s">
        <v>190</v>
      </c>
      <c r="E66" s="47">
        <v>1</v>
      </c>
      <c r="F66" s="33" t="s">
        <v>191</v>
      </c>
    </row>
    <row r="67" spans="1:6" ht="17.100000000000001" customHeight="1" x14ac:dyDescent="0.3">
      <c r="A67" s="31" t="s">
        <v>185</v>
      </c>
      <c r="B67" s="31" t="s">
        <v>16</v>
      </c>
      <c r="C67" s="31" t="s">
        <v>114</v>
      </c>
      <c r="D67" s="32">
        <v>149</v>
      </c>
      <c r="E67" s="51" t="s">
        <v>189</v>
      </c>
      <c r="F67" s="44" t="s">
        <v>189</v>
      </c>
    </row>
    <row r="68" spans="1:6" ht="17.100000000000001" customHeight="1" x14ac:dyDescent="0.3">
      <c r="A68" s="31" t="s">
        <v>185</v>
      </c>
      <c r="B68" s="31" t="s">
        <v>16</v>
      </c>
      <c r="C68" s="31" t="s">
        <v>65</v>
      </c>
      <c r="D68" s="32">
        <v>138</v>
      </c>
      <c r="E68" s="52" t="s">
        <v>189</v>
      </c>
      <c r="F68" s="40" t="s">
        <v>189</v>
      </c>
    </row>
    <row r="69" spans="1:6" ht="17.100000000000001" customHeight="1" x14ac:dyDescent="0.3">
      <c r="A69" s="31" t="s">
        <v>185</v>
      </c>
      <c r="B69" s="31" t="s">
        <v>16</v>
      </c>
      <c r="C69" s="31" t="s">
        <v>115</v>
      </c>
      <c r="D69" s="32" t="s">
        <v>190</v>
      </c>
      <c r="E69" s="47">
        <v>1</v>
      </c>
      <c r="F69" s="33" t="s">
        <v>191</v>
      </c>
    </row>
    <row r="70" spans="1:6" ht="17.100000000000001" customHeight="1" x14ac:dyDescent="0.3">
      <c r="A70" s="31" t="s">
        <v>185</v>
      </c>
      <c r="B70" s="31" t="s">
        <v>16</v>
      </c>
      <c r="C70" s="31" t="s">
        <v>119</v>
      </c>
      <c r="D70" s="32" t="s">
        <v>190</v>
      </c>
      <c r="E70" s="47">
        <v>1</v>
      </c>
      <c r="F70" s="33" t="s">
        <v>191</v>
      </c>
    </row>
    <row r="71" spans="1:6" ht="17.100000000000001" customHeight="1" x14ac:dyDescent="0.3">
      <c r="A71" s="31" t="s">
        <v>185</v>
      </c>
      <c r="B71" s="31" t="s">
        <v>16</v>
      </c>
      <c r="C71" s="31" t="s">
        <v>117</v>
      </c>
      <c r="D71" s="32" t="s">
        <v>190</v>
      </c>
      <c r="E71" s="47">
        <v>1</v>
      </c>
      <c r="F71" s="33" t="s">
        <v>191</v>
      </c>
    </row>
    <row r="72" spans="1:6" ht="17.100000000000001" customHeight="1" x14ac:dyDescent="0.3">
      <c r="A72" s="31" t="s">
        <v>185</v>
      </c>
      <c r="B72" s="31" t="s">
        <v>16</v>
      </c>
      <c r="C72" s="31" t="s">
        <v>127</v>
      </c>
      <c r="D72" s="32" t="s">
        <v>190</v>
      </c>
      <c r="E72" s="47">
        <v>1</v>
      </c>
      <c r="F72" s="33" t="s">
        <v>191</v>
      </c>
    </row>
    <row r="73" spans="1:6" ht="17.100000000000001" customHeight="1" x14ac:dyDescent="0.3">
      <c r="A73" s="31" t="s">
        <v>185</v>
      </c>
      <c r="B73" s="31" t="s">
        <v>16</v>
      </c>
      <c r="C73" s="31" t="s">
        <v>66</v>
      </c>
      <c r="D73" s="32" t="s">
        <v>190</v>
      </c>
      <c r="E73" s="47">
        <v>1</v>
      </c>
      <c r="F73" s="33" t="s">
        <v>191</v>
      </c>
    </row>
    <row r="74" spans="1:6" ht="17.100000000000001" customHeight="1" x14ac:dyDescent="0.3">
      <c r="A74" s="31" t="s">
        <v>185</v>
      </c>
      <c r="B74" s="31" t="s">
        <v>17</v>
      </c>
      <c r="C74" s="31" t="s">
        <v>115</v>
      </c>
      <c r="D74" s="32" t="s">
        <v>190</v>
      </c>
      <c r="E74" s="47">
        <v>1</v>
      </c>
      <c r="F74" s="33" t="s">
        <v>191</v>
      </c>
    </row>
    <row r="75" spans="1:6" ht="17.100000000000001" customHeight="1" x14ac:dyDescent="0.3">
      <c r="A75" s="31" t="s">
        <v>185</v>
      </c>
      <c r="B75" s="31" t="s">
        <v>17</v>
      </c>
      <c r="C75" s="31" t="s">
        <v>65</v>
      </c>
      <c r="D75" s="32" t="s">
        <v>190</v>
      </c>
      <c r="E75" s="47">
        <v>1</v>
      </c>
      <c r="F75" s="33" t="s">
        <v>191</v>
      </c>
    </row>
    <row r="76" spans="1:6" ht="17.100000000000001" customHeight="1" x14ac:dyDescent="0.3">
      <c r="A76" s="31" t="s">
        <v>185</v>
      </c>
      <c r="B76" s="31" t="s">
        <v>17</v>
      </c>
      <c r="C76" s="31" t="s">
        <v>114</v>
      </c>
      <c r="D76" s="32" t="s">
        <v>190</v>
      </c>
      <c r="E76" s="47">
        <v>1</v>
      </c>
      <c r="F76" s="33" t="s">
        <v>191</v>
      </c>
    </row>
    <row r="77" spans="1:6" ht="17.100000000000001" customHeight="1" x14ac:dyDescent="0.3">
      <c r="A77" s="31" t="s">
        <v>185</v>
      </c>
      <c r="B77" s="31" t="s">
        <v>17</v>
      </c>
      <c r="C77" s="31" t="s">
        <v>119</v>
      </c>
      <c r="D77" s="32" t="s">
        <v>190</v>
      </c>
      <c r="E77" s="47">
        <v>1</v>
      </c>
      <c r="F77" s="33" t="s">
        <v>191</v>
      </c>
    </row>
    <row r="78" spans="1:6" ht="17.100000000000001" customHeight="1" x14ac:dyDescent="0.3">
      <c r="A78" s="31" t="s">
        <v>185</v>
      </c>
      <c r="B78" s="31" t="s">
        <v>17</v>
      </c>
      <c r="C78" s="31" t="s">
        <v>118</v>
      </c>
      <c r="D78" s="32" t="s">
        <v>190</v>
      </c>
      <c r="E78" s="47">
        <v>1</v>
      </c>
      <c r="F78" s="33" t="s">
        <v>191</v>
      </c>
    </row>
    <row r="79" spans="1:6" ht="17.100000000000001" customHeight="1" x14ac:dyDescent="0.3">
      <c r="A79" s="31" t="s">
        <v>185</v>
      </c>
      <c r="B79" s="31" t="s">
        <v>18</v>
      </c>
      <c r="C79" s="31" t="s">
        <v>65</v>
      </c>
      <c r="D79" s="32">
        <v>813</v>
      </c>
      <c r="E79" s="51" t="s">
        <v>189</v>
      </c>
      <c r="F79" s="44" t="s">
        <v>189</v>
      </c>
    </row>
    <row r="80" spans="1:6" ht="17.100000000000001" customHeight="1" x14ac:dyDescent="0.3">
      <c r="A80" s="31" t="s">
        <v>185</v>
      </c>
      <c r="B80" s="31" t="s">
        <v>18</v>
      </c>
      <c r="C80" s="31" t="s">
        <v>114</v>
      </c>
      <c r="D80" s="32">
        <v>345</v>
      </c>
      <c r="E80" s="52" t="s">
        <v>189</v>
      </c>
      <c r="F80" s="40" t="s">
        <v>189</v>
      </c>
    </row>
    <row r="81" spans="1:6" ht="17.100000000000001" customHeight="1" x14ac:dyDescent="0.3">
      <c r="A81" s="31" t="s">
        <v>185</v>
      </c>
      <c r="B81" s="31" t="s">
        <v>18</v>
      </c>
      <c r="C81" s="31" t="s">
        <v>115</v>
      </c>
      <c r="D81" s="32">
        <v>187</v>
      </c>
      <c r="E81" s="51" t="s">
        <v>189</v>
      </c>
      <c r="F81" s="44" t="s">
        <v>189</v>
      </c>
    </row>
    <row r="82" spans="1:6" ht="17.100000000000001" customHeight="1" x14ac:dyDescent="0.3">
      <c r="A82" s="31" t="s">
        <v>185</v>
      </c>
      <c r="B82" s="31" t="s">
        <v>18</v>
      </c>
      <c r="C82" s="31" t="s">
        <v>118</v>
      </c>
      <c r="D82" s="32">
        <v>28</v>
      </c>
      <c r="E82" s="52" t="s">
        <v>189</v>
      </c>
      <c r="F82" s="40" t="s">
        <v>189</v>
      </c>
    </row>
    <row r="83" spans="1:6" ht="17.100000000000001" customHeight="1" x14ac:dyDescent="0.3">
      <c r="A83" s="31" t="s">
        <v>185</v>
      </c>
      <c r="B83" s="31" t="s">
        <v>18</v>
      </c>
      <c r="C83" s="31" t="s">
        <v>66</v>
      </c>
      <c r="D83" s="32">
        <v>28</v>
      </c>
      <c r="E83" s="51" t="s">
        <v>189</v>
      </c>
      <c r="F83" s="44" t="s">
        <v>189</v>
      </c>
    </row>
    <row r="84" spans="1:6" ht="17.100000000000001" customHeight="1" x14ac:dyDescent="0.3">
      <c r="A84" s="31" t="s">
        <v>185</v>
      </c>
      <c r="B84" s="31" t="s">
        <v>18</v>
      </c>
      <c r="C84" s="31" t="s">
        <v>117</v>
      </c>
      <c r="D84" s="32">
        <v>20</v>
      </c>
      <c r="E84" s="52" t="s">
        <v>189</v>
      </c>
      <c r="F84" s="40" t="s">
        <v>189</v>
      </c>
    </row>
    <row r="85" spans="1:6" ht="17.100000000000001" customHeight="1" x14ac:dyDescent="0.3">
      <c r="A85" s="31" t="s">
        <v>185</v>
      </c>
      <c r="B85" s="31" t="s">
        <v>18</v>
      </c>
      <c r="C85" s="31" t="s">
        <v>121</v>
      </c>
      <c r="D85" s="32">
        <v>13</v>
      </c>
      <c r="E85" s="51" t="s">
        <v>189</v>
      </c>
      <c r="F85" s="44" t="s">
        <v>189</v>
      </c>
    </row>
    <row r="86" spans="1:6" ht="17.100000000000001" customHeight="1" x14ac:dyDescent="0.3">
      <c r="A86" s="31" t="s">
        <v>185</v>
      </c>
      <c r="B86" s="31" t="s">
        <v>19</v>
      </c>
      <c r="C86" s="31" t="s">
        <v>65</v>
      </c>
      <c r="D86" s="32">
        <v>128</v>
      </c>
      <c r="E86" s="52" t="s">
        <v>189</v>
      </c>
      <c r="F86" s="40" t="s">
        <v>189</v>
      </c>
    </row>
    <row r="87" spans="1:6" ht="17.100000000000001" customHeight="1" x14ac:dyDescent="0.3">
      <c r="A87" s="31" t="s">
        <v>185</v>
      </c>
      <c r="B87" s="31" t="s">
        <v>19</v>
      </c>
      <c r="C87" s="31" t="s">
        <v>114</v>
      </c>
      <c r="D87" s="32">
        <v>102</v>
      </c>
      <c r="E87" s="51" t="s">
        <v>189</v>
      </c>
      <c r="F87" s="44" t="s">
        <v>189</v>
      </c>
    </row>
    <row r="88" spans="1:6" ht="17.100000000000001" customHeight="1" x14ac:dyDescent="0.3">
      <c r="A88" s="31" t="s">
        <v>185</v>
      </c>
      <c r="B88" s="31" t="s">
        <v>19</v>
      </c>
      <c r="C88" s="31" t="s">
        <v>115</v>
      </c>
      <c r="D88" s="32">
        <v>18</v>
      </c>
      <c r="E88" s="52" t="s">
        <v>189</v>
      </c>
      <c r="F88" s="40" t="s">
        <v>189</v>
      </c>
    </row>
    <row r="89" spans="1:6" ht="17.100000000000001" customHeight="1" x14ac:dyDescent="0.3">
      <c r="A89" s="31" t="s">
        <v>185</v>
      </c>
      <c r="B89" s="31" t="s">
        <v>19</v>
      </c>
      <c r="C89" s="31" t="s">
        <v>66</v>
      </c>
      <c r="D89" s="32" t="s">
        <v>190</v>
      </c>
      <c r="E89" s="47">
        <v>1</v>
      </c>
      <c r="F89" s="33" t="s">
        <v>191</v>
      </c>
    </row>
    <row r="90" spans="1:6" ht="17.100000000000001" customHeight="1" x14ac:dyDescent="0.3">
      <c r="A90" s="31" t="s">
        <v>185</v>
      </c>
      <c r="B90" s="31" t="s">
        <v>19</v>
      </c>
      <c r="C90" s="31" t="s">
        <v>121</v>
      </c>
      <c r="D90" s="32" t="s">
        <v>190</v>
      </c>
      <c r="E90" s="47">
        <v>1</v>
      </c>
      <c r="F90" s="33" t="s">
        <v>191</v>
      </c>
    </row>
    <row r="91" spans="1:6" ht="17.100000000000001" customHeight="1" x14ac:dyDescent="0.3">
      <c r="A91" s="31" t="s">
        <v>185</v>
      </c>
      <c r="B91" s="31" t="s">
        <v>19</v>
      </c>
      <c r="C91" s="31" t="s">
        <v>117</v>
      </c>
      <c r="D91" s="32" t="s">
        <v>190</v>
      </c>
      <c r="E91" s="47">
        <v>1</v>
      </c>
      <c r="F91" s="33" t="s">
        <v>191</v>
      </c>
    </row>
    <row r="92" spans="1:6" ht="17.100000000000001" customHeight="1" x14ac:dyDescent="0.3">
      <c r="A92" s="31" t="s">
        <v>185</v>
      </c>
      <c r="B92" s="31" t="s">
        <v>19</v>
      </c>
      <c r="C92" s="31" t="s">
        <v>127</v>
      </c>
      <c r="D92" s="32" t="s">
        <v>190</v>
      </c>
      <c r="E92" s="47">
        <v>1</v>
      </c>
      <c r="F92" s="33" t="s">
        <v>191</v>
      </c>
    </row>
    <row r="93" spans="1:6" ht="17.100000000000001" customHeight="1" x14ac:dyDescent="0.3">
      <c r="A93" s="31" t="s">
        <v>185</v>
      </c>
      <c r="B93" s="31" t="s">
        <v>20</v>
      </c>
      <c r="C93" s="31" t="s">
        <v>65</v>
      </c>
      <c r="D93" s="32">
        <v>38</v>
      </c>
      <c r="E93" s="51" t="s">
        <v>189</v>
      </c>
      <c r="F93" s="44" t="s">
        <v>189</v>
      </c>
    </row>
    <row r="94" spans="1:6" ht="17.100000000000001" customHeight="1" x14ac:dyDescent="0.3">
      <c r="A94" s="31" t="s">
        <v>185</v>
      </c>
      <c r="B94" s="31" t="s">
        <v>20</v>
      </c>
      <c r="C94" s="31" t="s">
        <v>115</v>
      </c>
      <c r="D94" s="32">
        <v>25</v>
      </c>
      <c r="E94" s="52" t="s">
        <v>189</v>
      </c>
      <c r="F94" s="40" t="s">
        <v>189</v>
      </c>
    </row>
    <row r="95" spans="1:6" ht="17.100000000000001" customHeight="1" x14ac:dyDescent="0.3">
      <c r="A95" s="31" t="s">
        <v>185</v>
      </c>
      <c r="B95" s="31" t="s">
        <v>20</v>
      </c>
      <c r="C95" s="31" t="s">
        <v>114</v>
      </c>
      <c r="D95" s="32">
        <v>17</v>
      </c>
      <c r="E95" s="51" t="s">
        <v>189</v>
      </c>
      <c r="F95" s="44" t="s">
        <v>189</v>
      </c>
    </row>
    <row r="96" spans="1:6" ht="17.100000000000001" customHeight="1" x14ac:dyDescent="0.3">
      <c r="A96" s="31" t="s">
        <v>185</v>
      </c>
      <c r="B96" s="31" t="s">
        <v>20</v>
      </c>
      <c r="C96" s="31" t="s">
        <v>117</v>
      </c>
      <c r="D96" s="32" t="s">
        <v>190</v>
      </c>
      <c r="E96" s="47">
        <v>1</v>
      </c>
      <c r="F96" s="33" t="s">
        <v>191</v>
      </c>
    </row>
    <row r="97" spans="1:6" ht="17.100000000000001" customHeight="1" x14ac:dyDescent="0.3">
      <c r="A97" s="31" t="s">
        <v>185</v>
      </c>
      <c r="B97" s="31" t="s">
        <v>20</v>
      </c>
      <c r="C97" s="31" t="s">
        <v>116</v>
      </c>
      <c r="D97" s="32" t="s">
        <v>190</v>
      </c>
      <c r="E97" s="47">
        <v>1</v>
      </c>
      <c r="F97" s="33" t="s">
        <v>191</v>
      </c>
    </row>
    <row r="98" spans="1:6" ht="17.100000000000001" customHeight="1" x14ac:dyDescent="0.3">
      <c r="A98" s="31" t="s">
        <v>185</v>
      </c>
      <c r="B98" s="31" t="s">
        <v>20</v>
      </c>
      <c r="C98" s="31" t="s">
        <v>66</v>
      </c>
      <c r="D98" s="32" t="s">
        <v>190</v>
      </c>
      <c r="E98" s="47">
        <v>1</v>
      </c>
      <c r="F98" s="33" t="s">
        <v>191</v>
      </c>
    </row>
    <row r="99" spans="1:6" ht="17.100000000000001" customHeight="1" x14ac:dyDescent="0.3">
      <c r="A99" s="31" t="s">
        <v>185</v>
      </c>
      <c r="B99" s="31" t="s">
        <v>21</v>
      </c>
      <c r="C99" s="31" t="s">
        <v>65</v>
      </c>
      <c r="D99" s="32">
        <v>14</v>
      </c>
      <c r="E99" s="51" t="s">
        <v>189</v>
      </c>
      <c r="F99" s="44" t="s">
        <v>189</v>
      </c>
    </row>
    <row r="100" spans="1:6" ht="17.100000000000001" customHeight="1" x14ac:dyDescent="0.3">
      <c r="A100" s="31" t="s">
        <v>185</v>
      </c>
      <c r="B100" s="31" t="s">
        <v>21</v>
      </c>
      <c r="C100" s="31" t="s">
        <v>115</v>
      </c>
      <c r="D100" s="32" t="s">
        <v>190</v>
      </c>
      <c r="E100" s="47">
        <v>1</v>
      </c>
      <c r="F100" s="33" t="s">
        <v>191</v>
      </c>
    </row>
    <row r="101" spans="1:6" ht="17.100000000000001" customHeight="1" x14ac:dyDescent="0.3">
      <c r="A101" s="31" t="s">
        <v>185</v>
      </c>
      <c r="B101" s="31" t="s">
        <v>21</v>
      </c>
      <c r="C101" s="31" t="s">
        <v>66</v>
      </c>
      <c r="D101" s="32" t="s">
        <v>190</v>
      </c>
      <c r="E101" s="47">
        <v>1</v>
      </c>
      <c r="F101" s="33" t="s">
        <v>191</v>
      </c>
    </row>
    <row r="102" spans="1:6" ht="17.100000000000001" customHeight="1" x14ac:dyDescent="0.3">
      <c r="A102" s="31" t="s">
        <v>185</v>
      </c>
      <c r="B102" s="31" t="s">
        <v>21</v>
      </c>
      <c r="C102" s="31" t="s">
        <v>118</v>
      </c>
      <c r="D102" s="32" t="s">
        <v>190</v>
      </c>
      <c r="E102" s="47">
        <v>1</v>
      </c>
      <c r="F102" s="33" t="s">
        <v>191</v>
      </c>
    </row>
    <row r="103" spans="1:6" ht="17.100000000000001" customHeight="1" x14ac:dyDescent="0.3">
      <c r="A103" s="31" t="s">
        <v>185</v>
      </c>
      <c r="B103" s="31" t="s">
        <v>21</v>
      </c>
      <c r="C103" s="31" t="s">
        <v>114</v>
      </c>
      <c r="D103" s="32" t="s">
        <v>190</v>
      </c>
      <c r="E103" s="47">
        <v>1</v>
      </c>
      <c r="F103" s="33" t="s">
        <v>191</v>
      </c>
    </row>
    <row r="104" spans="1:6" ht="17.100000000000001" customHeight="1" x14ac:dyDescent="0.3">
      <c r="A104" s="31" t="s">
        <v>185</v>
      </c>
      <c r="B104" s="31" t="s">
        <v>22</v>
      </c>
      <c r="C104" s="31" t="s">
        <v>65</v>
      </c>
      <c r="D104" s="32">
        <v>10647</v>
      </c>
      <c r="E104" s="52" t="s">
        <v>189</v>
      </c>
      <c r="F104" s="40" t="s">
        <v>189</v>
      </c>
    </row>
    <row r="105" spans="1:6" ht="17.100000000000001" customHeight="1" x14ac:dyDescent="0.3">
      <c r="A105" s="31" t="s">
        <v>185</v>
      </c>
      <c r="B105" s="31" t="s">
        <v>22</v>
      </c>
      <c r="C105" s="31" t="s">
        <v>114</v>
      </c>
      <c r="D105" s="32">
        <v>5470</v>
      </c>
      <c r="E105" s="51" t="s">
        <v>189</v>
      </c>
      <c r="F105" s="44" t="s">
        <v>189</v>
      </c>
    </row>
    <row r="106" spans="1:6" ht="17.100000000000001" customHeight="1" x14ac:dyDescent="0.3">
      <c r="A106" s="31" t="s">
        <v>185</v>
      </c>
      <c r="B106" s="31" t="s">
        <v>22</v>
      </c>
      <c r="C106" s="31" t="s">
        <v>115</v>
      </c>
      <c r="D106" s="32">
        <v>3076</v>
      </c>
      <c r="E106" s="52" t="s">
        <v>189</v>
      </c>
      <c r="F106" s="40" t="s">
        <v>189</v>
      </c>
    </row>
    <row r="107" spans="1:6" ht="17.100000000000001" customHeight="1" x14ac:dyDescent="0.3">
      <c r="A107" s="31" t="s">
        <v>185</v>
      </c>
      <c r="B107" s="31" t="s">
        <v>22</v>
      </c>
      <c r="C107" s="31" t="s">
        <v>117</v>
      </c>
      <c r="D107" s="32">
        <v>1588</v>
      </c>
      <c r="E107" s="51" t="s">
        <v>189</v>
      </c>
      <c r="F107" s="44" t="s">
        <v>189</v>
      </c>
    </row>
    <row r="108" spans="1:6" ht="17.100000000000001" customHeight="1" x14ac:dyDescent="0.3">
      <c r="A108" s="31" t="s">
        <v>185</v>
      </c>
      <c r="B108" s="31" t="s">
        <v>22</v>
      </c>
      <c r="C108" s="31" t="s">
        <v>66</v>
      </c>
      <c r="D108" s="32">
        <v>490</v>
      </c>
      <c r="E108" s="52" t="s">
        <v>189</v>
      </c>
      <c r="F108" s="40" t="s">
        <v>189</v>
      </c>
    </row>
    <row r="109" spans="1:6" ht="17.100000000000001" customHeight="1" x14ac:dyDescent="0.3">
      <c r="A109" s="31" t="s">
        <v>185</v>
      </c>
      <c r="B109" s="31" t="s">
        <v>22</v>
      </c>
      <c r="C109" s="31" t="s">
        <v>116</v>
      </c>
      <c r="D109" s="32">
        <v>347</v>
      </c>
      <c r="E109" s="51" t="s">
        <v>189</v>
      </c>
      <c r="F109" s="44" t="s">
        <v>189</v>
      </c>
    </row>
    <row r="110" spans="1:6" ht="17.100000000000001" customHeight="1" x14ac:dyDescent="0.3">
      <c r="A110" s="31" t="s">
        <v>185</v>
      </c>
      <c r="B110" s="31" t="s">
        <v>22</v>
      </c>
      <c r="C110" s="31" t="s">
        <v>120</v>
      </c>
      <c r="D110" s="32">
        <v>249</v>
      </c>
      <c r="E110" s="52" t="s">
        <v>189</v>
      </c>
      <c r="F110" s="40" t="s">
        <v>189</v>
      </c>
    </row>
    <row r="111" spans="1:6" ht="17.100000000000001" customHeight="1" x14ac:dyDescent="0.3">
      <c r="A111" s="31" t="s">
        <v>185</v>
      </c>
      <c r="B111" s="31" t="s">
        <v>23</v>
      </c>
      <c r="C111" s="31" t="s">
        <v>65</v>
      </c>
      <c r="D111" s="32">
        <v>143</v>
      </c>
      <c r="E111" s="51" t="s">
        <v>189</v>
      </c>
      <c r="F111" s="44" t="s">
        <v>189</v>
      </c>
    </row>
    <row r="112" spans="1:6" ht="17.100000000000001" customHeight="1" x14ac:dyDescent="0.3">
      <c r="A112" s="31" t="s">
        <v>185</v>
      </c>
      <c r="B112" s="31" t="s">
        <v>23</v>
      </c>
      <c r="C112" s="31" t="s">
        <v>114</v>
      </c>
      <c r="D112" s="32">
        <v>75</v>
      </c>
      <c r="E112" s="52" t="s">
        <v>189</v>
      </c>
      <c r="F112" s="40" t="s">
        <v>189</v>
      </c>
    </row>
    <row r="113" spans="1:6" ht="17.100000000000001" customHeight="1" x14ac:dyDescent="0.3">
      <c r="A113" s="31" t="s">
        <v>185</v>
      </c>
      <c r="B113" s="31" t="s">
        <v>23</v>
      </c>
      <c r="C113" s="31" t="s">
        <v>115</v>
      </c>
      <c r="D113" s="32">
        <v>26</v>
      </c>
      <c r="E113" s="51" t="s">
        <v>189</v>
      </c>
      <c r="F113" s="44" t="s">
        <v>189</v>
      </c>
    </row>
    <row r="114" spans="1:6" ht="17.100000000000001" customHeight="1" x14ac:dyDescent="0.3">
      <c r="A114" s="31" t="s">
        <v>185</v>
      </c>
      <c r="B114" s="31" t="s">
        <v>23</v>
      </c>
      <c r="C114" s="31" t="s">
        <v>118</v>
      </c>
      <c r="D114" s="32" t="s">
        <v>190</v>
      </c>
      <c r="E114" s="47">
        <v>1</v>
      </c>
      <c r="F114" s="33" t="s">
        <v>191</v>
      </c>
    </row>
    <row r="115" spans="1:6" ht="17.100000000000001" customHeight="1" x14ac:dyDescent="0.3">
      <c r="A115" s="31" t="s">
        <v>185</v>
      </c>
      <c r="B115" s="31" t="s">
        <v>23</v>
      </c>
      <c r="C115" s="31" t="s">
        <v>116</v>
      </c>
      <c r="D115" s="32" t="s">
        <v>190</v>
      </c>
      <c r="E115" s="47">
        <v>1</v>
      </c>
      <c r="F115" s="33" t="s">
        <v>191</v>
      </c>
    </row>
    <row r="116" spans="1:6" ht="17.100000000000001" customHeight="1" x14ac:dyDescent="0.3">
      <c r="A116" s="31" t="s">
        <v>185</v>
      </c>
      <c r="B116" s="31" t="s">
        <v>23</v>
      </c>
      <c r="C116" s="31" t="s">
        <v>66</v>
      </c>
      <c r="D116" s="32" t="s">
        <v>190</v>
      </c>
      <c r="E116" s="47">
        <v>1</v>
      </c>
      <c r="F116" s="33" t="s">
        <v>191</v>
      </c>
    </row>
    <row r="117" spans="1:6" ht="17.100000000000001" customHeight="1" x14ac:dyDescent="0.3">
      <c r="A117" s="31" t="s">
        <v>185</v>
      </c>
      <c r="B117" s="31" t="s">
        <v>23</v>
      </c>
      <c r="C117" s="31" t="s">
        <v>127</v>
      </c>
      <c r="D117" s="32" t="s">
        <v>190</v>
      </c>
      <c r="E117" s="47">
        <v>1</v>
      </c>
      <c r="F117" s="33" t="s">
        <v>191</v>
      </c>
    </row>
    <row r="118" spans="1:6" ht="17.100000000000001" customHeight="1" x14ac:dyDescent="0.3">
      <c r="A118" s="31" t="s">
        <v>185</v>
      </c>
      <c r="B118" s="31" t="s">
        <v>24</v>
      </c>
      <c r="C118" s="31" t="s">
        <v>65</v>
      </c>
      <c r="D118" s="32">
        <v>153</v>
      </c>
      <c r="E118" s="52" t="s">
        <v>189</v>
      </c>
      <c r="F118" s="40" t="s">
        <v>189</v>
      </c>
    </row>
    <row r="119" spans="1:6" ht="17.100000000000001" customHeight="1" x14ac:dyDescent="0.3">
      <c r="A119" s="31" t="s">
        <v>185</v>
      </c>
      <c r="B119" s="31" t="s">
        <v>24</v>
      </c>
      <c r="C119" s="31" t="s">
        <v>114</v>
      </c>
      <c r="D119" s="32">
        <v>149</v>
      </c>
      <c r="E119" s="51" t="s">
        <v>189</v>
      </c>
      <c r="F119" s="44" t="s">
        <v>189</v>
      </c>
    </row>
    <row r="120" spans="1:6" ht="17.100000000000001" customHeight="1" x14ac:dyDescent="0.3">
      <c r="A120" s="31" t="s">
        <v>185</v>
      </c>
      <c r="B120" s="31" t="s">
        <v>24</v>
      </c>
      <c r="C120" s="31" t="s">
        <v>115</v>
      </c>
      <c r="D120" s="32">
        <v>63</v>
      </c>
      <c r="E120" s="52" t="s">
        <v>189</v>
      </c>
      <c r="F120" s="40" t="s">
        <v>189</v>
      </c>
    </row>
    <row r="121" spans="1:6" ht="17.100000000000001" customHeight="1" x14ac:dyDescent="0.3">
      <c r="A121" s="31" t="s">
        <v>185</v>
      </c>
      <c r="B121" s="31" t="s">
        <v>24</v>
      </c>
      <c r="C121" s="31" t="s">
        <v>117</v>
      </c>
      <c r="D121" s="32">
        <v>15</v>
      </c>
      <c r="E121" s="51" t="s">
        <v>189</v>
      </c>
      <c r="F121" s="44" t="s">
        <v>189</v>
      </c>
    </row>
    <row r="122" spans="1:6" ht="17.100000000000001" customHeight="1" x14ac:dyDescent="0.3">
      <c r="A122" s="31" t="s">
        <v>185</v>
      </c>
      <c r="B122" s="31" t="s">
        <v>24</v>
      </c>
      <c r="C122" s="31" t="s">
        <v>66</v>
      </c>
      <c r="D122" s="32">
        <v>15</v>
      </c>
      <c r="E122" s="52" t="s">
        <v>189</v>
      </c>
      <c r="F122" s="40" t="s">
        <v>189</v>
      </c>
    </row>
    <row r="123" spans="1:6" ht="17.100000000000001" customHeight="1" x14ac:dyDescent="0.3">
      <c r="A123" s="31" t="s">
        <v>185</v>
      </c>
      <c r="B123" s="31" t="s">
        <v>24</v>
      </c>
      <c r="C123" s="31" t="s">
        <v>67</v>
      </c>
      <c r="D123" s="32" t="s">
        <v>190</v>
      </c>
      <c r="E123" s="47">
        <v>1</v>
      </c>
      <c r="F123" s="33" t="s">
        <v>191</v>
      </c>
    </row>
    <row r="124" spans="1:6" ht="17.100000000000001" customHeight="1" x14ac:dyDescent="0.3">
      <c r="A124" s="31" t="s">
        <v>185</v>
      </c>
      <c r="B124" s="31" t="s">
        <v>24</v>
      </c>
      <c r="C124" s="31" t="s">
        <v>118</v>
      </c>
      <c r="D124" s="32" t="s">
        <v>190</v>
      </c>
      <c r="E124" s="47">
        <v>1</v>
      </c>
      <c r="F124" s="33" t="s">
        <v>191</v>
      </c>
    </row>
    <row r="125" spans="1:6" ht="17.100000000000001" customHeight="1" x14ac:dyDescent="0.3">
      <c r="A125" s="31" t="s">
        <v>185</v>
      </c>
      <c r="B125" s="31" t="s">
        <v>25</v>
      </c>
      <c r="C125" s="31" t="s">
        <v>65</v>
      </c>
      <c r="D125" s="32" t="s">
        <v>190</v>
      </c>
      <c r="E125" s="47">
        <v>1</v>
      </c>
      <c r="F125" s="33" t="s">
        <v>191</v>
      </c>
    </row>
    <row r="126" spans="1:6" ht="17.100000000000001" customHeight="1" x14ac:dyDescent="0.3">
      <c r="A126" s="31" t="s">
        <v>185</v>
      </c>
      <c r="B126" s="31" t="s">
        <v>25</v>
      </c>
      <c r="C126" s="31" t="s">
        <v>115</v>
      </c>
      <c r="D126" s="32" t="s">
        <v>190</v>
      </c>
      <c r="E126" s="47">
        <v>1</v>
      </c>
      <c r="F126" s="33" t="s">
        <v>191</v>
      </c>
    </row>
    <row r="127" spans="1:6" ht="17.100000000000001" customHeight="1" x14ac:dyDescent="0.3">
      <c r="A127" s="31" t="s">
        <v>185</v>
      </c>
      <c r="B127" s="31" t="s">
        <v>25</v>
      </c>
      <c r="C127" s="31" t="s">
        <v>119</v>
      </c>
      <c r="D127" s="32" t="s">
        <v>190</v>
      </c>
      <c r="E127" s="47">
        <v>1</v>
      </c>
      <c r="F127" s="33" t="s">
        <v>191</v>
      </c>
    </row>
    <row r="128" spans="1:6" ht="17.100000000000001" customHeight="1" x14ac:dyDescent="0.3">
      <c r="A128" s="31" t="s">
        <v>185</v>
      </c>
      <c r="B128" s="31" t="s">
        <v>25</v>
      </c>
      <c r="C128" s="31" t="s">
        <v>121</v>
      </c>
      <c r="D128" s="32" t="s">
        <v>190</v>
      </c>
      <c r="E128" s="47">
        <v>1</v>
      </c>
      <c r="F128" s="33" t="s">
        <v>191</v>
      </c>
    </row>
    <row r="129" spans="1:6" ht="17.100000000000001" customHeight="1" x14ac:dyDescent="0.3">
      <c r="A129" s="31" t="s">
        <v>185</v>
      </c>
      <c r="B129" s="31" t="s">
        <v>26</v>
      </c>
      <c r="C129" s="31" t="s">
        <v>65</v>
      </c>
      <c r="D129" s="32">
        <v>47</v>
      </c>
      <c r="E129" s="51" t="s">
        <v>189</v>
      </c>
      <c r="F129" s="44" t="s">
        <v>189</v>
      </c>
    </row>
    <row r="130" spans="1:6" ht="17.100000000000001" customHeight="1" x14ac:dyDescent="0.3">
      <c r="A130" s="31" t="s">
        <v>185</v>
      </c>
      <c r="B130" s="31" t="s">
        <v>26</v>
      </c>
      <c r="C130" s="31" t="s">
        <v>115</v>
      </c>
      <c r="D130" s="32">
        <v>20</v>
      </c>
      <c r="E130" s="52" t="s">
        <v>189</v>
      </c>
      <c r="F130" s="40" t="s">
        <v>189</v>
      </c>
    </row>
    <row r="131" spans="1:6" ht="17.100000000000001" customHeight="1" x14ac:dyDescent="0.3">
      <c r="A131" s="31" t="s">
        <v>185</v>
      </c>
      <c r="B131" s="31" t="s">
        <v>26</v>
      </c>
      <c r="C131" s="31" t="s">
        <v>114</v>
      </c>
      <c r="D131" s="32">
        <v>18</v>
      </c>
      <c r="E131" s="51" t="s">
        <v>189</v>
      </c>
      <c r="F131" s="44" t="s">
        <v>189</v>
      </c>
    </row>
    <row r="132" spans="1:6" ht="17.100000000000001" customHeight="1" x14ac:dyDescent="0.3">
      <c r="A132" s="31" t="s">
        <v>185</v>
      </c>
      <c r="B132" s="31" t="s">
        <v>26</v>
      </c>
      <c r="C132" s="31" t="s">
        <v>118</v>
      </c>
      <c r="D132" s="32" t="s">
        <v>190</v>
      </c>
      <c r="E132" s="47">
        <v>1</v>
      </c>
      <c r="F132" s="33" t="s">
        <v>191</v>
      </c>
    </row>
    <row r="133" spans="1:6" ht="17.100000000000001" customHeight="1" x14ac:dyDescent="0.3">
      <c r="A133" s="31" t="s">
        <v>185</v>
      </c>
      <c r="B133" s="31" t="s">
        <v>26</v>
      </c>
      <c r="C133" s="31" t="s">
        <v>119</v>
      </c>
      <c r="D133" s="32" t="s">
        <v>190</v>
      </c>
      <c r="E133" s="47">
        <v>1</v>
      </c>
      <c r="F133" s="33" t="s">
        <v>191</v>
      </c>
    </row>
    <row r="134" spans="1:6" ht="17.100000000000001" customHeight="1" x14ac:dyDescent="0.3">
      <c r="A134" s="31" t="s">
        <v>185</v>
      </c>
      <c r="B134" s="31" t="s">
        <v>26</v>
      </c>
      <c r="C134" s="31" t="s">
        <v>66</v>
      </c>
      <c r="D134" s="32" t="s">
        <v>190</v>
      </c>
      <c r="E134" s="47">
        <v>1</v>
      </c>
      <c r="F134" s="33" t="s">
        <v>191</v>
      </c>
    </row>
    <row r="135" spans="1:6" ht="17.100000000000001" customHeight="1" x14ac:dyDescent="0.3">
      <c r="A135" s="31" t="s">
        <v>185</v>
      </c>
      <c r="B135" s="31" t="s">
        <v>26</v>
      </c>
      <c r="C135" s="31" t="s">
        <v>127</v>
      </c>
      <c r="D135" s="32" t="s">
        <v>190</v>
      </c>
      <c r="E135" s="47">
        <v>1</v>
      </c>
      <c r="F135" s="33" t="s">
        <v>191</v>
      </c>
    </row>
    <row r="136" spans="1:6" ht="17.100000000000001" customHeight="1" x14ac:dyDescent="0.3">
      <c r="A136" s="31" t="s">
        <v>185</v>
      </c>
      <c r="B136" s="31" t="s">
        <v>27</v>
      </c>
      <c r="C136" s="31" t="s">
        <v>65</v>
      </c>
      <c r="D136" s="32">
        <v>215</v>
      </c>
      <c r="E136" s="52" t="s">
        <v>189</v>
      </c>
      <c r="F136" s="40" t="s">
        <v>189</v>
      </c>
    </row>
    <row r="137" spans="1:6" ht="17.100000000000001" customHeight="1" x14ac:dyDescent="0.3">
      <c r="A137" s="31" t="s">
        <v>185</v>
      </c>
      <c r="B137" s="31" t="s">
        <v>27</v>
      </c>
      <c r="C137" s="31" t="s">
        <v>114</v>
      </c>
      <c r="D137" s="32">
        <v>127</v>
      </c>
      <c r="E137" s="51" t="s">
        <v>189</v>
      </c>
      <c r="F137" s="44" t="s">
        <v>189</v>
      </c>
    </row>
    <row r="138" spans="1:6" ht="17.100000000000001" customHeight="1" x14ac:dyDescent="0.3">
      <c r="A138" s="31" t="s">
        <v>185</v>
      </c>
      <c r="B138" s="31" t="s">
        <v>27</v>
      </c>
      <c r="C138" s="31" t="s">
        <v>115</v>
      </c>
      <c r="D138" s="32">
        <v>24</v>
      </c>
      <c r="E138" s="52" t="s">
        <v>189</v>
      </c>
      <c r="F138" s="40" t="s">
        <v>189</v>
      </c>
    </row>
    <row r="139" spans="1:6" ht="17.100000000000001" customHeight="1" x14ac:dyDescent="0.3">
      <c r="A139" s="31" t="s">
        <v>185</v>
      </c>
      <c r="B139" s="31" t="s">
        <v>27</v>
      </c>
      <c r="C139" s="31" t="s">
        <v>117</v>
      </c>
      <c r="D139" s="32">
        <v>16</v>
      </c>
      <c r="E139" s="51" t="s">
        <v>189</v>
      </c>
      <c r="F139" s="44" t="s">
        <v>189</v>
      </c>
    </row>
    <row r="140" spans="1:6" ht="17.100000000000001" customHeight="1" x14ac:dyDescent="0.3">
      <c r="A140" s="31" t="s">
        <v>185</v>
      </c>
      <c r="B140" s="31" t="s">
        <v>27</v>
      </c>
      <c r="C140" s="31" t="s">
        <v>66</v>
      </c>
      <c r="D140" s="32" t="s">
        <v>190</v>
      </c>
      <c r="E140" s="47">
        <v>1</v>
      </c>
      <c r="F140" s="33" t="s">
        <v>191</v>
      </c>
    </row>
    <row r="141" spans="1:6" ht="17.100000000000001" customHeight="1" x14ac:dyDescent="0.3">
      <c r="A141" s="31" t="s">
        <v>185</v>
      </c>
      <c r="B141" s="31" t="s">
        <v>27</v>
      </c>
      <c r="C141" s="31" t="s">
        <v>118</v>
      </c>
      <c r="D141" s="32" t="s">
        <v>190</v>
      </c>
      <c r="E141" s="47">
        <v>1</v>
      </c>
      <c r="F141" s="33" t="s">
        <v>191</v>
      </c>
    </row>
    <row r="142" spans="1:6" ht="17.100000000000001" customHeight="1" x14ac:dyDescent="0.3">
      <c r="A142" s="31" t="s">
        <v>185</v>
      </c>
      <c r="B142" s="31" t="s">
        <v>28</v>
      </c>
      <c r="C142" s="31" t="s">
        <v>114</v>
      </c>
      <c r="D142" s="32">
        <v>12</v>
      </c>
      <c r="E142" s="52" t="s">
        <v>189</v>
      </c>
      <c r="F142" s="40" t="s">
        <v>189</v>
      </c>
    </row>
    <row r="143" spans="1:6" ht="17.100000000000001" customHeight="1" x14ac:dyDescent="0.3">
      <c r="A143" s="31" t="s">
        <v>185</v>
      </c>
      <c r="B143" s="31" t="s">
        <v>28</v>
      </c>
      <c r="C143" s="31" t="s">
        <v>115</v>
      </c>
      <c r="D143" s="32" t="s">
        <v>190</v>
      </c>
      <c r="E143" s="47">
        <v>1</v>
      </c>
      <c r="F143" s="33" t="s">
        <v>191</v>
      </c>
    </row>
    <row r="144" spans="1:6" ht="17.100000000000001" customHeight="1" x14ac:dyDescent="0.3">
      <c r="A144" s="31" t="s">
        <v>185</v>
      </c>
      <c r="B144" s="31" t="s">
        <v>28</v>
      </c>
      <c r="C144" s="31" t="s">
        <v>65</v>
      </c>
      <c r="D144" s="32" t="s">
        <v>190</v>
      </c>
      <c r="E144" s="47">
        <v>1</v>
      </c>
      <c r="F144" s="33" t="s">
        <v>191</v>
      </c>
    </row>
    <row r="145" spans="1:6" ht="17.100000000000001" customHeight="1" x14ac:dyDescent="0.3">
      <c r="A145" s="31" t="s">
        <v>185</v>
      </c>
      <c r="B145" s="31" t="s">
        <v>29</v>
      </c>
      <c r="C145" s="31" t="s">
        <v>65</v>
      </c>
      <c r="D145" s="32">
        <v>16</v>
      </c>
      <c r="E145" s="51" t="s">
        <v>189</v>
      </c>
      <c r="F145" s="44" t="s">
        <v>189</v>
      </c>
    </row>
    <row r="146" spans="1:6" ht="17.100000000000001" customHeight="1" x14ac:dyDescent="0.3">
      <c r="A146" s="31" t="s">
        <v>185</v>
      </c>
      <c r="B146" s="31" t="s">
        <v>29</v>
      </c>
      <c r="C146" s="31" t="s">
        <v>114</v>
      </c>
      <c r="D146" s="32" t="s">
        <v>190</v>
      </c>
      <c r="E146" s="47">
        <v>1</v>
      </c>
      <c r="F146" s="33" t="s">
        <v>191</v>
      </c>
    </row>
    <row r="147" spans="1:6" ht="17.100000000000001" customHeight="1" x14ac:dyDescent="0.3">
      <c r="A147" s="31" t="s">
        <v>185</v>
      </c>
      <c r="B147" s="31" t="s">
        <v>29</v>
      </c>
      <c r="C147" s="31" t="s">
        <v>115</v>
      </c>
      <c r="D147" s="32" t="s">
        <v>190</v>
      </c>
      <c r="E147" s="47">
        <v>1</v>
      </c>
      <c r="F147" s="33" t="s">
        <v>191</v>
      </c>
    </row>
    <row r="148" spans="1:6" ht="17.100000000000001" customHeight="1" x14ac:dyDescent="0.3">
      <c r="A148" s="31" t="s">
        <v>185</v>
      </c>
      <c r="B148" s="31" t="s">
        <v>29</v>
      </c>
      <c r="C148" s="31" t="s">
        <v>119</v>
      </c>
      <c r="D148" s="32" t="s">
        <v>190</v>
      </c>
      <c r="E148" s="47">
        <v>1</v>
      </c>
      <c r="F148" s="33" t="s">
        <v>191</v>
      </c>
    </row>
    <row r="149" spans="1:6" ht="17.100000000000001" customHeight="1" x14ac:dyDescent="0.3">
      <c r="A149" s="31" t="s">
        <v>185</v>
      </c>
      <c r="B149" s="31" t="s">
        <v>30</v>
      </c>
      <c r="C149" s="31" t="s">
        <v>65</v>
      </c>
      <c r="D149" s="32">
        <v>366</v>
      </c>
      <c r="E149" s="51" t="s">
        <v>189</v>
      </c>
      <c r="F149" s="44" t="s">
        <v>189</v>
      </c>
    </row>
    <row r="150" spans="1:6" ht="17.100000000000001" customHeight="1" x14ac:dyDescent="0.3">
      <c r="A150" s="31" t="s">
        <v>185</v>
      </c>
      <c r="B150" s="31" t="s">
        <v>30</v>
      </c>
      <c r="C150" s="31" t="s">
        <v>114</v>
      </c>
      <c r="D150" s="32">
        <v>314</v>
      </c>
      <c r="E150" s="52" t="s">
        <v>189</v>
      </c>
      <c r="F150" s="40" t="s">
        <v>189</v>
      </c>
    </row>
    <row r="151" spans="1:6" ht="17.100000000000001" customHeight="1" x14ac:dyDescent="0.3">
      <c r="A151" s="31" t="s">
        <v>185</v>
      </c>
      <c r="B151" s="31" t="s">
        <v>30</v>
      </c>
      <c r="C151" s="31" t="s">
        <v>115</v>
      </c>
      <c r="D151" s="32">
        <v>34</v>
      </c>
      <c r="E151" s="51" t="s">
        <v>189</v>
      </c>
      <c r="F151" s="44" t="s">
        <v>189</v>
      </c>
    </row>
    <row r="152" spans="1:6" ht="17.100000000000001" customHeight="1" x14ac:dyDescent="0.3">
      <c r="A152" s="31" t="s">
        <v>185</v>
      </c>
      <c r="B152" s="31" t="s">
        <v>30</v>
      </c>
      <c r="C152" s="31" t="s">
        <v>66</v>
      </c>
      <c r="D152" s="32">
        <v>11</v>
      </c>
      <c r="E152" s="52" t="s">
        <v>189</v>
      </c>
      <c r="F152" s="40" t="s">
        <v>189</v>
      </c>
    </row>
    <row r="153" spans="1:6" ht="17.100000000000001" customHeight="1" x14ac:dyDescent="0.3">
      <c r="A153" s="31" t="s">
        <v>185</v>
      </c>
      <c r="B153" s="31" t="s">
        <v>30</v>
      </c>
      <c r="C153" s="31" t="s">
        <v>121</v>
      </c>
      <c r="D153" s="32" t="s">
        <v>190</v>
      </c>
      <c r="E153" s="47">
        <v>1</v>
      </c>
      <c r="F153" s="33" t="s">
        <v>191</v>
      </c>
    </row>
    <row r="154" spans="1:6" ht="17.100000000000001" customHeight="1" x14ac:dyDescent="0.3">
      <c r="A154" s="31" t="s">
        <v>185</v>
      </c>
      <c r="B154" s="31" t="s">
        <v>30</v>
      </c>
      <c r="C154" s="31" t="s">
        <v>127</v>
      </c>
      <c r="D154" s="32" t="s">
        <v>190</v>
      </c>
      <c r="E154" s="47">
        <v>1</v>
      </c>
      <c r="F154" s="33" t="s">
        <v>191</v>
      </c>
    </row>
    <row r="155" spans="1:6" ht="17.100000000000001" customHeight="1" x14ac:dyDescent="0.3">
      <c r="A155" s="31" t="s">
        <v>185</v>
      </c>
      <c r="B155" s="31" t="s">
        <v>31</v>
      </c>
      <c r="C155" s="31" t="s">
        <v>65</v>
      </c>
      <c r="D155" s="32">
        <v>92</v>
      </c>
      <c r="E155" s="51" t="s">
        <v>189</v>
      </c>
      <c r="F155" s="44" t="s">
        <v>189</v>
      </c>
    </row>
    <row r="156" spans="1:6" ht="17.100000000000001" customHeight="1" x14ac:dyDescent="0.3">
      <c r="A156" s="31" t="s">
        <v>185</v>
      </c>
      <c r="B156" s="31" t="s">
        <v>31</v>
      </c>
      <c r="C156" s="31" t="s">
        <v>114</v>
      </c>
      <c r="D156" s="32">
        <v>46</v>
      </c>
      <c r="E156" s="52" t="s">
        <v>189</v>
      </c>
      <c r="F156" s="40" t="s">
        <v>189</v>
      </c>
    </row>
    <row r="157" spans="1:6" ht="17.100000000000001" customHeight="1" x14ac:dyDescent="0.3">
      <c r="A157" s="31" t="s">
        <v>185</v>
      </c>
      <c r="B157" s="31" t="s">
        <v>31</v>
      </c>
      <c r="C157" s="31" t="s">
        <v>115</v>
      </c>
      <c r="D157" s="32">
        <v>20</v>
      </c>
      <c r="E157" s="51" t="s">
        <v>189</v>
      </c>
      <c r="F157" s="44" t="s">
        <v>189</v>
      </c>
    </row>
    <row r="158" spans="1:6" ht="17.100000000000001" customHeight="1" x14ac:dyDescent="0.3">
      <c r="A158" s="31" t="s">
        <v>185</v>
      </c>
      <c r="B158" s="31" t="s">
        <v>31</v>
      </c>
      <c r="C158" s="31" t="s">
        <v>66</v>
      </c>
      <c r="D158" s="32" t="s">
        <v>190</v>
      </c>
      <c r="E158" s="47">
        <v>1</v>
      </c>
      <c r="F158" s="33" t="s">
        <v>191</v>
      </c>
    </row>
    <row r="159" spans="1:6" ht="17.100000000000001" customHeight="1" x14ac:dyDescent="0.3">
      <c r="A159" s="31" t="s">
        <v>185</v>
      </c>
      <c r="B159" s="31" t="s">
        <v>31</v>
      </c>
      <c r="C159" s="31" t="s">
        <v>186</v>
      </c>
      <c r="D159" s="32" t="s">
        <v>190</v>
      </c>
      <c r="E159" s="47">
        <v>1</v>
      </c>
      <c r="F159" s="33" t="s">
        <v>191</v>
      </c>
    </row>
    <row r="160" spans="1:6" ht="17.100000000000001" customHeight="1" x14ac:dyDescent="0.3">
      <c r="A160" s="31" t="s">
        <v>185</v>
      </c>
      <c r="B160" s="31" t="s">
        <v>32</v>
      </c>
      <c r="C160" s="31" t="s">
        <v>65</v>
      </c>
      <c r="D160" s="32">
        <v>46</v>
      </c>
      <c r="E160" s="52" t="s">
        <v>189</v>
      </c>
      <c r="F160" s="40" t="s">
        <v>189</v>
      </c>
    </row>
    <row r="161" spans="1:6" ht="17.100000000000001" customHeight="1" x14ac:dyDescent="0.3">
      <c r="A161" s="31" t="s">
        <v>185</v>
      </c>
      <c r="B161" s="31" t="s">
        <v>32</v>
      </c>
      <c r="C161" s="31" t="s">
        <v>115</v>
      </c>
      <c r="D161" s="32">
        <v>35</v>
      </c>
      <c r="E161" s="51" t="s">
        <v>189</v>
      </c>
      <c r="F161" s="44" t="s">
        <v>189</v>
      </c>
    </row>
    <row r="162" spans="1:6" ht="17.100000000000001" customHeight="1" x14ac:dyDescent="0.3">
      <c r="A162" s="31" t="s">
        <v>185</v>
      </c>
      <c r="B162" s="31" t="s">
        <v>32</v>
      </c>
      <c r="C162" s="31" t="s">
        <v>114</v>
      </c>
      <c r="D162" s="32">
        <v>12</v>
      </c>
      <c r="E162" s="52" t="s">
        <v>189</v>
      </c>
      <c r="F162" s="40" t="s">
        <v>189</v>
      </c>
    </row>
    <row r="163" spans="1:6" ht="17.100000000000001" customHeight="1" x14ac:dyDescent="0.3">
      <c r="A163" s="31" t="s">
        <v>185</v>
      </c>
      <c r="B163" s="31" t="s">
        <v>33</v>
      </c>
      <c r="C163" s="31" t="s">
        <v>65</v>
      </c>
      <c r="D163" s="32">
        <v>2788</v>
      </c>
      <c r="E163" s="51" t="s">
        <v>189</v>
      </c>
      <c r="F163" s="44" t="s">
        <v>189</v>
      </c>
    </row>
    <row r="164" spans="1:6" ht="17.100000000000001" customHeight="1" x14ac:dyDescent="0.3">
      <c r="A164" s="31" t="s">
        <v>185</v>
      </c>
      <c r="B164" s="31" t="s">
        <v>33</v>
      </c>
      <c r="C164" s="31" t="s">
        <v>114</v>
      </c>
      <c r="D164" s="32">
        <v>1659</v>
      </c>
      <c r="E164" s="52" t="s">
        <v>189</v>
      </c>
      <c r="F164" s="40" t="s">
        <v>189</v>
      </c>
    </row>
    <row r="165" spans="1:6" ht="17.100000000000001" customHeight="1" x14ac:dyDescent="0.3">
      <c r="A165" s="31" t="s">
        <v>185</v>
      </c>
      <c r="B165" s="31" t="s">
        <v>33</v>
      </c>
      <c r="C165" s="31" t="s">
        <v>115</v>
      </c>
      <c r="D165" s="32">
        <v>611</v>
      </c>
      <c r="E165" s="51" t="s">
        <v>189</v>
      </c>
      <c r="F165" s="44" t="s">
        <v>189</v>
      </c>
    </row>
    <row r="166" spans="1:6" ht="17.100000000000001" customHeight="1" x14ac:dyDescent="0.3">
      <c r="A166" s="31" t="s">
        <v>185</v>
      </c>
      <c r="B166" s="31" t="s">
        <v>33</v>
      </c>
      <c r="C166" s="31" t="s">
        <v>67</v>
      </c>
      <c r="D166" s="32">
        <v>307</v>
      </c>
      <c r="E166" s="52" t="s">
        <v>189</v>
      </c>
      <c r="F166" s="40" t="s">
        <v>189</v>
      </c>
    </row>
    <row r="167" spans="1:6" ht="17.100000000000001" customHeight="1" x14ac:dyDescent="0.3">
      <c r="A167" s="31" t="s">
        <v>185</v>
      </c>
      <c r="B167" s="31" t="s">
        <v>33</v>
      </c>
      <c r="C167" s="31" t="s">
        <v>66</v>
      </c>
      <c r="D167" s="32">
        <v>198</v>
      </c>
      <c r="E167" s="51" t="s">
        <v>189</v>
      </c>
      <c r="F167" s="44" t="s">
        <v>189</v>
      </c>
    </row>
    <row r="168" spans="1:6" ht="17.100000000000001" customHeight="1" x14ac:dyDescent="0.3">
      <c r="A168" s="31" t="s">
        <v>185</v>
      </c>
      <c r="B168" s="31" t="s">
        <v>33</v>
      </c>
      <c r="C168" s="31" t="s">
        <v>116</v>
      </c>
      <c r="D168" s="32">
        <v>124</v>
      </c>
      <c r="E168" s="52" t="s">
        <v>189</v>
      </c>
      <c r="F168" s="40" t="s">
        <v>189</v>
      </c>
    </row>
    <row r="169" spans="1:6" ht="17.100000000000001" customHeight="1" x14ac:dyDescent="0.3">
      <c r="A169" s="31" t="s">
        <v>185</v>
      </c>
      <c r="B169" s="31" t="s">
        <v>33</v>
      </c>
      <c r="C169" s="31" t="s">
        <v>187</v>
      </c>
      <c r="D169" s="32">
        <v>81</v>
      </c>
      <c r="E169" s="51" t="s">
        <v>189</v>
      </c>
      <c r="F169" s="44" t="s">
        <v>189</v>
      </c>
    </row>
    <row r="170" spans="1:6" ht="17.100000000000001" customHeight="1" x14ac:dyDescent="0.3">
      <c r="A170" s="31" t="s">
        <v>185</v>
      </c>
      <c r="B170" s="31" t="s">
        <v>34</v>
      </c>
      <c r="C170" s="31" t="s">
        <v>65</v>
      </c>
      <c r="D170" s="32">
        <v>147</v>
      </c>
      <c r="E170" s="52" t="s">
        <v>189</v>
      </c>
      <c r="F170" s="40" t="s">
        <v>189</v>
      </c>
    </row>
    <row r="171" spans="1:6" ht="17.100000000000001" customHeight="1" x14ac:dyDescent="0.3">
      <c r="A171" s="31" t="s">
        <v>185</v>
      </c>
      <c r="B171" s="31" t="s">
        <v>34</v>
      </c>
      <c r="C171" s="31" t="s">
        <v>115</v>
      </c>
      <c r="D171" s="32">
        <v>78</v>
      </c>
      <c r="E171" s="51" t="s">
        <v>189</v>
      </c>
      <c r="F171" s="44" t="s">
        <v>189</v>
      </c>
    </row>
    <row r="172" spans="1:6" ht="17.100000000000001" customHeight="1" x14ac:dyDescent="0.3">
      <c r="A172" s="31" t="s">
        <v>185</v>
      </c>
      <c r="B172" s="31" t="s">
        <v>34</v>
      </c>
      <c r="C172" s="31" t="s">
        <v>114</v>
      </c>
      <c r="D172" s="32">
        <v>40</v>
      </c>
      <c r="E172" s="52" t="s">
        <v>189</v>
      </c>
      <c r="F172" s="40" t="s">
        <v>189</v>
      </c>
    </row>
    <row r="173" spans="1:6" ht="17.100000000000001" customHeight="1" x14ac:dyDescent="0.3">
      <c r="A173" s="31" t="s">
        <v>185</v>
      </c>
      <c r="B173" s="31" t="s">
        <v>34</v>
      </c>
      <c r="C173" s="31" t="s">
        <v>118</v>
      </c>
      <c r="D173" s="32">
        <v>12</v>
      </c>
      <c r="E173" s="51" t="s">
        <v>189</v>
      </c>
      <c r="F173" s="44" t="s">
        <v>189</v>
      </c>
    </row>
    <row r="174" spans="1:6" ht="17.100000000000001" customHeight="1" x14ac:dyDescent="0.3">
      <c r="A174" s="31" t="s">
        <v>185</v>
      </c>
      <c r="B174" s="31" t="s">
        <v>34</v>
      </c>
      <c r="C174" s="31" t="s">
        <v>120</v>
      </c>
      <c r="D174" s="32" t="s">
        <v>190</v>
      </c>
      <c r="E174" s="47">
        <v>1</v>
      </c>
      <c r="F174" s="33" t="s">
        <v>191</v>
      </c>
    </row>
    <row r="175" spans="1:6" ht="17.100000000000001" customHeight="1" x14ac:dyDescent="0.3">
      <c r="A175" s="31" t="s">
        <v>185</v>
      </c>
      <c r="B175" s="31" t="s">
        <v>34</v>
      </c>
      <c r="C175" s="31" t="s">
        <v>116</v>
      </c>
      <c r="D175" s="32" t="s">
        <v>190</v>
      </c>
      <c r="E175" s="47">
        <v>1</v>
      </c>
      <c r="F175" s="33" t="s">
        <v>191</v>
      </c>
    </row>
    <row r="176" spans="1:6" ht="17.100000000000001" customHeight="1" x14ac:dyDescent="0.3">
      <c r="A176" s="31" t="s">
        <v>185</v>
      </c>
      <c r="B176" s="31" t="s">
        <v>34</v>
      </c>
      <c r="C176" s="31" t="s">
        <v>66</v>
      </c>
      <c r="D176" s="32" t="s">
        <v>190</v>
      </c>
      <c r="E176" s="47">
        <v>1</v>
      </c>
      <c r="F176" s="33" t="s">
        <v>191</v>
      </c>
    </row>
    <row r="177" spans="1:6" ht="17.100000000000001" customHeight="1" x14ac:dyDescent="0.3">
      <c r="A177" s="31" t="s">
        <v>185</v>
      </c>
      <c r="B177" s="31" t="s">
        <v>35</v>
      </c>
      <c r="C177" s="31" t="s">
        <v>65</v>
      </c>
      <c r="D177" s="32" t="s">
        <v>190</v>
      </c>
      <c r="E177" s="47">
        <v>1</v>
      </c>
      <c r="F177" s="33" t="s">
        <v>191</v>
      </c>
    </row>
    <row r="178" spans="1:6" ht="17.100000000000001" customHeight="1" x14ac:dyDescent="0.3">
      <c r="A178" s="31" t="s">
        <v>185</v>
      </c>
      <c r="B178" s="31" t="s">
        <v>35</v>
      </c>
      <c r="C178" s="31" t="s">
        <v>119</v>
      </c>
      <c r="D178" s="32" t="s">
        <v>190</v>
      </c>
      <c r="E178" s="47">
        <v>1</v>
      </c>
      <c r="F178" s="33" t="s">
        <v>191</v>
      </c>
    </row>
    <row r="179" spans="1:6" ht="17.100000000000001" customHeight="1" x14ac:dyDescent="0.3">
      <c r="A179" s="31" t="s">
        <v>185</v>
      </c>
      <c r="B179" s="31" t="s">
        <v>35</v>
      </c>
      <c r="C179" s="31" t="s">
        <v>117</v>
      </c>
      <c r="D179" s="32" t="s">
        <v>190</v>
      </c>
      <c r="E179" s="47">
        <v>1</v>
      </c>
      <c r="F179" s="33" t="s">
        <v>191</v>
      </c>
    </row>
    <row r="180" spans="1:6" ht="17.100000000000001" customHeight="1" x14ac:dyDescent="0.3">
      <c r="A180" s="31" t="s">
        <v>185</v>
      </c>
      <c r="B180" s="31" t="s">
        <v>36</v>
      </c>
      <c r="C180" s="31" t="s">
        <v>65</v>
      </c>
      <c r="D180" s="32">
        <v>2033</v>
      </c>
      <c r="E180" s="52" t="s">
        <v>189</v>
      </c>
      <c r="F180" s="40" t="s">
        <v>189</v>
      </c>
    </row>
    <row r="181" spans="1:6" ht="17.100000000000001" customHeight="1" x14ac:dyDescent="0.3">
      <c r="A181" s="31" t="s">
        <v>185</v>
      </c>
      <c r="B181" s="31" t="s">
        <v>36</v>
      </c>
      <c r="C181" s="31" t="s">
        <v>114</v>
      </c>
      <c r="D181" s="32">
        <v>623</v>
      </c>
      <c r="E181" s="51" t="s">
        <v>189</v>
      </c>
      <c r="F181" s="44" t="s">
        <v>189</v>
      </c>
    </row>
    <row r="182" spans="1:6" ht="17.100000000000001" customHeight="1" x14ac:dyDescent="0.3">
      <c r="A182" s="31" t="s">
        <v>185</v>
      </c>
      <c r="B182" s="31" t="s">
        <v>36</v>
      </c>
      <c r="C182" s="31" t="s">
        <v>115</v>
      </c>
      <c r="D182" s="32">
        <v>282</v>
      </c>
      <c r="E182" s="52" t="s">
        <v>189</v>
      </c>
      <c r="F182" s="40" t="s">
        <v>189</v>
      </c>
    </row>
    <row r="183" spans="1:6" ht="17.100000000000001" customHeight="1" x14ac:dyDescent="0.3">
      <c r="A183" s="31" t="s">
        <v>185</v>
      </c>
      <c r="B183" s="31" t="s">
        <v>36</v>
      </c>
      <c r="C183" s="31" t="s">
        <v>66</v>
      </c>
      <c r="D183" s="32">
        <v>81</v>
      </c>
      <c r="E183" s="51" t="s">
        <v>189</v>
      </c>
      <c r="F183" s="44" t="s">
        <v>189</v>
      </c>
    </row>
    <row r="184" spans="1:6" ht="17.100000000000001" customHeight="1" x14ac:dyDescent="0.3">
      <c r="A184" s="31" t="s">
        <v>185</v>
      </c>
      <c r="B184" s="31" t="s">
        <v>36</v>
      </c>
      <c r="C184" s="31" t="s">
        <v>117</v>
      </c>
      <c r="D184" s="32">
        <v>63</v>
      </c>
      <c r="E184" s="52" t="s">
        <v>189</v>
      </c>
      <c r="F184" s="40" t="s">
        <v>189</v>
      </c>
    </row>
    <row r="185" spans="1:6" ht="17.100000000000001" customHeight="1" x14ac:dyDescent="0.3">
      <c r="A185" s="31" t="s">
        <v>185</v>
      </c>
      <c r="B185" s="31" t="s">
        <v>36</v>
      </c>
      <c r="C185" s="31" t="s">
        <v>121</v>
      </c>
      <c r="D185" s="32">
        <v>25</v>
      </c>
      <c r="E185" s="51" t="s">
        <v>189</v>
      </c>
      <c r="F185" s="44" t="s">
        <v>189</v>
      </c>
    </row>
    <row r="186" spans="1:6" ht="17.100000000000001" customHeight="1" x14ac:dyDescent="0.3">
      <c r="A186" s="31" t="s">
        <v>185</v>
      </c>
      <c r="B186" s="31" t="s">
        <v>36</v>
      </c>
      <c r="C186" s="31" t="s">
        <v>116</v>
      </c>
      <c r="D186" s="32">
        <v>21</v>
      </c>
      <c r="E186" s="52" t="s">
        <v>189</v>
      </c>
      <c r="F186" s="40" t="s">
        <v>189</v>
      </c>
    </row>
    <row r="187" spans="1:6" ht="17.100000000000001" customHeight="1" x14ac:dyDescent="0.3">
      <c r="A187" s="31" t="s">
        <v>185</v>
      </c>
      <c r="B187" s="31" t="s">
        <v>37</v>
      </c>
      <c r="C187" s="31" t="s">
        <v>65</v>
      </c>
      <c r="D187" s="32">
        <v>1009</v>
      </c>
      <c r="E187" s="51" t="s">
        <v>189</v>
      </c>
      <c r="F187" s="44" t="s">
        <v>189</v>
      </c>
    </row>
    <row r="188" spans="1:6" ht="17.100000000000001" customHeight="1" x14ac:dyDescent="0.3">
      <c r="A188" s="31" t="s">
        <v>185</v>
      </c>
      <c r="B188" s="31" t="s">
        <v>37</v>
      </c>
      <c r="C188" s="31" t="s">
        <v>114</v>
      </c>
      <c r="D188" s="32">
        <v>344</v>
      </c>
      <c r="E188" s="52" t="s">
        <v>189</v>
      </c>
      <c r="F188" s="40" t="s">
        <v>189</v>
      </c>
    </row>
    <row r="189" spans="1:6" ht="17.100000000000001" customHeight="1" x14ac:dyDescent="0.3">
      <c r="A189" s="31" t="s">
        <v>185</v>
      </c>
      <c r="B189" s="31" t="s">
        <v>37</v>
      </c>
      <c r="C189" s="31" t="s">
        <v>115</v>
      </c>
      <c r="D189" s="32">
        <v>307</v>
      </c>
      <c r="E189" s="51" t="s">
        <v>189</v>
      </c>
      <c r="F189" s="44" t="s">
        <v>189</v>
      </c>
    </row>
    <row r="190" spans="1:6" ht="17.100000000000001" customHeight="1" x14ac:dyDescent="0.3">
      <c r="A190" s="31" t="s">
        <v>185</v>
      </c>
      <c r="B190" s="31" t="s">
        <v>37</v>
      </c>
      <c r="C190" s="31" t="s">
        <v>66</v>
      </c>
      <c r="D190" s="32">
        <v>179</v>
      </c>
      <c r="E190" s="52" t="s">
        <v>189</v>
      </c>
      <c r="F190" s="40" t="s">
        <v>189</v>
      </c>
    </row>
    <row r="191" spans="1:6" ht="17.100000000000001" customHeight="1" x14ac:dyDescent="0.3">
      <c r="A191" s="31" t="s">
        <v>185</v>
      </c>
      <c r="B191" s="31" t="s">
        <v>37</v>
      </c>
      <c r="C191" s="31" t="s">
        <v>117</v>
      </c>
      <c r="D191" s="32">
        <v>79</v>
      </c>
      <c r="E191" s="51" t="s">
        <v>189</v>
      </c>
      <c r="F191" s="44" t="s">
        <v>189</v>
      </c>
    </row>
    <row r="192" spans="1:6" ht="17.100000000000001" customHeight="1" x14ac:dyDescent="0.3">
      <c r="A192" s="31" t="s">
        <v>185</v>
      </c>
      <c r="B192" s="31" t="s">
        <v>37</v>
      </c>
      <c r="C192" s="31" t="s">
        <v>118</v>
      </c>
      <c r="D192" s="32">
        <v>53</v>
      </c>
      <c r="E192" s="52" t="s">
        <v>189</v>
      </c>
      <c r="F192" s="40" t="s">
        <v>189</v>
      </c>
    </row>
    <row r="193" spans="1:6" ht="17.100000000000001" customHeight="1" x14ac:dyDescent="0.3">
      <c r="A193" s="31" t="s">
        <v>185</v>
      </c>
      <c r="B193" s="31" t="s">
        <v>37</v>
      </c>
      <c r="C193" s="31" t="s">
        <v>120</v>
      </c>
      <c r="D193" s="32">
        <v>35</v>
      </c>
      <c r="E193" s="51" t="s">
        <v>189</v>
      </c>
      <c r="F193" s="44" t="s">
        <v>189</v>
      </c>
    </row>
    <row r="194" spans="1:6" ht="17.100000000000001" customHeight="1" x14ac:dyDescent="0.3">
      <c r="A194" s="31" t="s">
        <v>185</v>
      </c>
      <c r="B194" s="31" t="s">
        <v>38</v>
      </c>
      <c r="C194" s="31" t="s">
        <v>65</v>
      </c>
      <c r="D194" s="32">
        <v>64</v>
      </c>
      <c r="E194" s="52" t="s">
        <v>189</v>
      </c>
      <c r="F194" s="40" t="s">
        <v>189</v>
      </c>
    </row>
    <row r="195" spans="1:6" ht="17.100000000000001" customHeight="1" x14ac:dyDescent="0.3">
      <c r="A195" s="31" t="s">
        <v>185</v>
      </c>
      <c r="B195" s="31" t="s">
        <v>38</v>
      </c>
      <c r="C195" s="31" t="s">
        <v>114</v>
      </c>
      <c r="D195" s="32">
        <v>20</v>
      </c>
      <c r="E195" s="51" t="s">
        <v>189</v>
      </c>
      <c r="F195" s="44" t="s">
        <v>189</v>
      </c>
    </row>
    <row r="196" spans="1:6" ht="17.100000000000001" customHeight="1" x14ac:dyDescent="0.3">
      <c r="A196" s="31" t="s">
        <v>185</v>
      </c>
      <c r="B196" s="31" t="s">
        <v>38</v>
      </c>
      <c r="C196" s="31" t="s">
        <v>115</v>
      </c>
      <c r="D196" s="32" t="s">
        <v>190</v>
      </c>
      <c r="E196" s="47">
        <v>1</v>
      </c>
      <c r="F196" s="33" t="s">
        <v>191</v>
      </c>
    </row>
    <row r="197" spans="1:6" ht="17.100000000000001" customHeight="1" x14ac:dyDescent="0.3">
      <c r="A197" s="31" t="s">
        <v>185</v>
      </c>
      <c r="B197" s="31" t="s">
        <v>38</v>
      </c>
      <c r="C197" s="31" t="s">
        <v>120</v>
      </c>
      <c r="D197" s="32" t="s">
        <v>190</v>
      </c>
      <c r="E197" s="47">
        <v>1</v>
      </c>
      <c r="F197" s="33" t="s">
        <v>191</v>
      </c>
    </row>
    <row r="198" spans="1:6" ht="17.100000000000001" customHeight="1" x14ac:dyDescent="0.3">
      <c r="A198" s="31" t="s">
        <v>185</v>
      </c>
      <c r="B198" s="31" t="s">
        <v>38</v>
      </c>
      <c r="C198" s="31" t="s">
        <v>121</v>
      </c>
      <c r="D198" s="32" t="s">
        <v>190</v>
      </c>
      <c r="E198" s="47">
        <v>1</v>
      </c>
      <c r="F198" s="33" t="s">
        <v>191</v>
      </c>
    </row>
    <row r="199" spans="1:6" ht="17.100000000000001" customHeight="1" x14ac:dyDescent="0.3">
      <c r="A199" s="31" t="s">
        <v>185</v>
      </c>
      <c r="B199" s="31" t="s">
        <v>39</v>
      </c>
      <c r="C199" s="31" t="s">
        <v>65</v>
      </c>
      <c r="D199" s="32">
        <v>1889</v>
      </c>
      <c r="E199" s="51" t="s">
        <v>189</v>
      </c>
      <c r="F199" s="44" t="s">
        <v>189</v>
      </c>
    </row>
    <row r="200" spans="1:6" ht="17.100000000000001" customHeight="1" x14ac:dyDescent="0.3">
      <c r="A200" s="31" t="s">
        <v>185</v>
      </c>
      <c r="B200" s="31" t="s">
        <v>39</v>
      </c>
      <c r="C200" s="31" t="s">
        <v>114</v>
      </c>
      <c r="D200" s="32">
        <v>626</v>
      </c>
      <c r="E200" s="52" t="s">
        <v>189</v>
      </c>
      <c r="F200" s="40" t="s">
        <v>189</v>
      </c>
    </row>
    <row r="201" spans="1:6" ht="17.100000000000001" customHeight="1" x14ac:dyDescent="0.3">
      <c r="A201" s="31" t="s">
        <v>185</v>
      </c>
      <c r="B201" s="31" t="s">
        <v>39</v>
      </c>
      <c r="C201" s="31" t="s">
        <v>115</v>
      </c>
      <c r="D201" s="32">
        <v>206</v>
      </c>
      <c r="E201" s="51" t="s">
        <v>189</v>
      </c>
      <c r="F201" s="44" t="s">
        <v>189</v>
      </c>
    </row>
    <row r="202" spans="1:6" ht="17.100000000000001" customHeight="1" x14ac:dyDescent="0.3">
      <c r="A202" s="31" t="s">
        <v>185</v>
      </c>
      <c r="B202" s="31" t="s">
        <v>39</v>
      </c>
      <c r="C202" s="31" t="s">
        <v>117</v>
      </c>
      <c r="D202" s="32">
        <v>99</v>
      </c>
      <c r="E202" s="52" t="s">
        <v>189</v>
      </c>
      <c r="F202" s="40" t="s">
        <v>189</v>
      </c>
    </row>
    <row r="203" spans="1:6" ht="17.100000000000001" customHeight="1" x14ac:dyDescent="0.3">
      <c r="A203" s="31" t="s">
        <v>185</v>
      </c>
      <c r="B203" s="31" t="s">
        <v>39</v>
      </c>
      <c r="C203" s="31" t="s">
        <v>66</v>
      </c>
      <c r="D203" s="32">
        <v>47</v>
      </c>
      <c r="E203" s="51" t="s">
        <v>189</v>
      </c>
      <c r="F203" s="44" t="s">
        <v>189</v>
      </c>
    </row>
    <row r="204" spans="1:6" ht="17.100000000000001" customHeight="1" x14ac:dyDescent="0.3">
      <c r="A204" s="31" t="s">
        <v>185</v>
      </c>
      <c r="B204" s="31" t="s">
        <v>39</v>
      </c>
      <c r="C204" s="31" t="s">
        <v>116</v>
      </c>
      <c r="D204" s="32">
        <v>36</v>
      </c>
      <c r="E204" s="52" t="s">
        <v>189</v>
      </c>
      <c r="F204" s="40" t="s">
        <v>189</v>
      </c>
    </row>
    <row r="205" spans="1:6" ht="17.100000000000001" customHeight="1" x14ac:dyDescent="0.3">
      <c r="A205" s="31" t="s">
        <v>185</v>
      </c>
      <c r="B205" s="31" t="s">
        <v>39</v>
      </c>
      <c r="C205" s="31" t="s">
        <v>121</v>
      </c>
      <c r="D205" s="32">
        <v>25</v>
      </c>
      <c r="E205" s="51" t="s">
        <v>189</v>
      </c>
      <c r="F205" s="44" t="s">
        <v>189</v>
      </c>
    </row>
    <row r="206" spans="1:6" ht="17.100000000000001" customHeight="1" x14ac:dyDescent="0.3">
      <c r="A206" s="31" t="s">
        <v>185</v>
      </c>
      <c r="B206" s="31" t="s">
        <v>40</v>
      </c>
      <c r="C206" s="31" t="s">
        <v>65</v>
      </c>
      <c r="D206" s="32">
        <v>2776</v>
      </c>
      <c r="E206" s="52" t="s">
        <v>189</v>
      </c>
      <c r="F206" s="40" t="s">
        <v>189</v>
      </c>
    </row>
    <row r="207" spans="1:6" ht="17.100000000000001" customHeight="1" x14ac:dyDescent="0.3">
      <c r="A207" s="31" t="s">
        <v>185</v>
      </c>
      <c r="B207" s="31" t="s">
        <v>40</v>
      </c>
      <c r="C207" s="31" t="s">
        <v>114</v>
      </c>
      <c r="D207" s="32">
        <v>1115</v>
      </c>
      <c r="E207" s="51" t="s">
        <v>189</v>
      </c>
      <c r="F207" s="44" t="s">
        <v>189</v>
      </c>
    </row>
    <row r="208" spans="1:6" ht="17.100000000000001" customHeight="1" x14ac:dyDescent="0.3">
      <c r="A208" s="31" t="s">
        <v>185</v>
      </c>
      <c r="B208" s="31" t="s">
        <v>40</v>
      </c>
      <c r="C208" s="31" t="s">
        <v>115</v>
      </c>
      <c r="D208" s="32">
        <v>519</v>
      </c>
      <c r="E208" s="52" t="s">
        <v>189</v>
      </c>
      <c r="F208" s="40" t="s">
        <v>189</v>
      </c>
    </row>
    <row r="209" spans="1:6" ht="17.100000000000001" customHeight="1" x14ac:dyDescent="0.3">
      <c r="A209" s="31" t="s">
        <v>185</v>
      </c>
      <c r="B209" s="31" t="s">
        <v>40</v>
      </c>
      <c r="C209" s="31" t="s">
        <v>66</v>
      </c>
      <c r="D209" s="32">
        <v>296</v>
      </c>
      <c r="E209" s="51" t="s">
        <v>189</v>
      </c>
      <c r="F209" s="44" t="s">
        <v>189</v>
      </c>
    </row>
    <row r="210" spans="1:6" ht="17.100000000000001" customHeight="1" x14ac:dyDescent="0.3">
      <c r="A210" s="31" t="s">
        <v>185</v>
      </c>
      <c r="B210" s="31" t="s">
        <v>40</v>
      </c>
      <c r="C210" s="31" t="s">
        <v>117</v>
      </c>
      <c r="D210" s="32">
        <v>188</v>
      </c>
      <c r="E210" s="52" t="s">
        <v>189</v>
      </c>
      <c r="F210" s="40" t="s">
        <v>189</v>
      </c>
    </row>
    <row r="211" spans="1:6" ht="17.100000000000001" customHeight="1" x14ac:dyDescent="0.3">
      <c r="A211" s="31" t="s">
        <v>185</v>
      </c>
      <c r="B211" s="31" t="s">
        <v>40</v>
      </c>
      <c r="C211" s="31" t="s">
        <v>121</v>
      </c>
      <c r="D211" s="32">
        <v>75</v>
      </c>
      <c r="E211" s="51" t="s">
        <v>189</v>
      </c>
      <c r="F211" s="44" t="s">
        <v>189</v>
      </c>
    </row>
    <row r="212" spans="1:6" ht="17.100000000000001" customHeight="1" x14ac:dyDescent="0.3">
      <c r="A212" s="31" t="s">
        <v>185</v>
      </c>
      <c r="B212" s="31" t="s">
        <v>40</v>
      </c>
      <c r="C212" s="31" t="s">
        <v>120</v>
      </c>
      <c r="D212" s="32">
        <v>61</v>
      </c>
      <c r="E212" s="52" t="s">
        <v>189</v>
      </c>
      <c r="F212" s="40" t="s">
        <v>189</v>
      </c>
    </row>
    <row r="213" spans="1:6" ht="17.100000000000001" customHeight="1" x14ac:dyDescent="0.3">
      <c r="A213" s="31" t="s">
        <v>185</v>
      </c>
      <c r="B213" s="31" t="s">
        <v>41</v>
      </c>
      <c r="C213" s="31" t="s">
        <v>65</v>
      </c>
      <c r="D213" s="32">
        <v>607</v>
      </c>
      <c r="E213" s="51" t="s">
        <v>189</v>
      </c>
      <c r="F213" s="44" t="s">
        <v>189</v>
      </c>
    </row>
    <row r="214" spans="1:6" ht="17.100000000000001" customHeight="1" x14ac:dyDescent="0.3">
      <c r="A214" s="31" t="s">
        <v>185</v>
      </c>
      <c r="B214" s="31" t="s">
        <v>41</v>
      </c>
      <c r="C214" s="31" t="s">
        <v>114</v>
      </c>
      <c r="D214" s="32">
        <v>177</v>
      </c>
      <c r="E214" s="52" t="s">
        <v>189</v>
      </c>
      <c r="F214" s="40" t="s">
        <v>189</v>
      </c>
    </row>
    <row r="215" spans="1:6" ht="17.100000000000001" customHeight="1" x14ac:dyDescent="0.3">
      <c r="A215" s="31" t="s">
        <v>185</v>
      </c>
      <c r="B215" s="31" t="s">
        <v>41</v>
      </c>
      <c r="C215" s="31" t="s">
        <v>115</v>
      </c>
      <c r="D215" s="32">
        <v>75</v>
      </c>
      <c r="E215" s="51" t="s">
        <v>189</v>
      </c>
      <c r="F215" s="44" t="s">
        <v>189</v>
      </c>
    </row>
    <row r="216" spans="1:6" ht="17.100000000000001" customHeight="1" x14ac:dyDescent="0.3">
      <c r="A216" s="31" t="s">
        <v>185</v>
      </c>
      <c r="B216" s="31" t="s">
        <v>41</v>
      </c>
      <c r="C216" s="31" t="s">
        <v>116</v>
      </c>
      <c r="D216" s="32">
        <v>59</v>
      </c>
      <c r="E216" s="52" t="s">
        <v>189</v>
      </c>
      <c r="F216" s="40" t="s">
        <v>189</v>
      </c>
    </row>
    <row r="217" spans="1:6" ht="17.100000000000001" customHeight="1" x14ac:dyDescent="0.3">
      <c r="A217" s="31" t="s">
        <v>185</v>
      </c>
      <c r="B217" s="31" t="s">
        <v>41</v>
      </c>
      <c r="C217" s="31" t="s">
        <v>66</v>
      </c>
      <c r="D217" s="32">
        <v>24</v>
      </c>
      <c r="E217" s="51" t="s">
        <v>189</v>
      </c>
      <c r="F217" s="44" t="s">
        <v>189</v>
      </c>
    </row>
    <row r="218" spans="1:6" ht="17.100000000000001" customHeight="1" x14ac:dyDescent="0.3">
      <c r="A218" s="31" t="s">
        <v>185</v>
      </c>
      <c r="B218" s="31" t="s">
        <v>41</v>
      </c>
      <c r="C218" s="31" t="s">
        <v>117</v>
      </c>
      <c r="D218" s="32">
        <v>17</v>
      </c>
      <c r="E218" s="52" t="s">
        <v>189</v>
      </c>
      <c r="F218" s="40" t="s">
        <v>189</v>
      </c>
    </row>
    <row r="219" spans="1:6" ht="17.100000000000001" customHeight="1" x14ac:dyDescent="0.3">
      <c r="A219" s="31" t="s">
        <v>185</v>
      </c>
      <c r="B219" s="31" t="s">
        <v>41</v>
      </c>
      <c r="C219" s="31" t="s">
        <v>120</v>
      </c>
      <c r="D219" s="32">
        <v>13</v>
      </c>
      <c r="E219" s="51" t="s">
        <v>189</v>
      </c>
      <c r="F219" s="44" t="s">
        <v>189</v>
      </c>
    </row>
    <row r="220" spans="1:6" ht="17.100000000000001" customHeight="1" x14ac:dyDescent="0.3">
      <c r="A220" s="31" t="s">
        <v>185</v>
      </c>
      <c r="B220" s="31" t="s">
        <v>42</v>
      </c>
      <c r="C220" s="31" t="s">
        <v>65</v>
      </c>
      <c r="D220" s="32">
        <v>788</v>
      </c>
      <c r="E220" s="52" t="s">
        <v>189</v>
      </c>
      <c r="F220" s="40" t="s">
        <v>189</v>
      </c>
    </row>
    <row r="221" spans="1:6" ht="17.100000000000001" customHeight="1" x14ac:dyDescent="0.3">
      <c r="A221" s="31" t="s">
        <v>185</v>
      </c>
      <c r="B221" s="31" t="s">
        <v>42</v>
      </c>
      <c r="C221" s="31" t="s">
        <v>114</v>
      </c>
      <c r="D221" s="32">
        <v>226</v>
      </c>
      <c r="E221" s="51" t="s">
        <v>189</v>
      </c>
      <c r="F221" s="44" t="s">
        <v>189</v>
      </c>
    </row>
    <row r="222" spans="1:6" ht="17.100000000000001" customHeight="1" x14ac:dyDescent="0.3">
      <c r="A222" s="31" t="s">
        <v>185</v>
      </c>
      <c r="B222" s="31" t="s">
        <v>42</v>
      </c>
      <c r="C222" s="31" t="s">
        <v>118</v>
      </c>
      <c r="D222" s="32">
        <v>67</v>
      </c>
      <c r="E222" s="52" t="s">
        <v>189</v>
      </c>
      <c r="F222" s="40" t="s">
        <v>189</v>
      </c>
    </row>
    <row r="223" spans="1:6" ht="17.100000000000001" customHeight="1" x14ac:dyDescent="0.3">
      <c r="A223" s="31" t="s">
        <v>185</v>
      </c>
      <c r="B223" s="31" t="s">
        <v>42</v>
      </c>
      <c r="C223" s="31" t="s">
        <v>115</v>
      </c>
      <c r="D223" s="32">
        <v>63</v>
      </c>
      <c r="E223" s="51" t="s">
        <v>189</v>
      </c>
      <c r="F223" s="44" t="s">
        <v>189</v>
      </c>
    </row>
    <row r="224" spans="1:6" ht="17.100000000000001" customHeight="1" x14ac:dyDescent="0.3">
      <c r="A224" s="31" t="s">
        <v>185</v>
      </c>
      <c r="B224" s="31" t="s">
        <v>42</v>
      </c>
      <c r="C224" s="31" t="s">
        <v>66</v>
      </c>
      <c r="D224" s="32">
        <v>33</v>
      </c>
      <c r="E224" s="52" t="s">
        <v>189</v>
      </c>
      <c r="F224" s="40" t="s">
        <v>189</v>
      </c>
    </row>
    <row r="225" spans="1:6" ht="17.100000000000001" customHeight="1" x14ac:dyDescent="0.3">
      <c r="A225" s="31" t="s">
        <v>185</v>
      </c>
      <c r="B225" s="31" t="s">
        <v>42</v>
      </c>
      <c r="C225" s="31" t="s">
        <v>117</v>
      </c>
      <c r="D225" s="32">
        <v>26</v>
      </c>
      <c r="E225" s="51" t="s">
        <v>189</v>
      </c>
      <c r="F225" s="44" t="s">
        <v>189</v>
      </c>
    </row>
    <row r="226" spans="1:6" ht="17.100000000000001" customHeight="1" x14ac:dyDescent="0.3">
      <c r="A226" s="31" t="s">
        <v>185</v>
      </c>
      <c r="B226" s="31" t="s">
        <v>42</v>
      </c>
      <c r="C226" s="31" t="s">
        <v>121</v>
      </c>
      <c r="D226" s="32">
        <v>22</v>
      </c>
      <c r="E226" s="52" t="s">
        <v>189</v>
      </c>
      <c r="F226" s="40" t="s">
        <v>189</v>
      </c>
    </row>
    <row r="227" spans="1:6" ht="17.100000000000001" customHeight="1" x14ac:dyDescent="0.3">
      <c r="A227" s="31" t="s">
        <v>185</v>
      </c>
      <c r="B227" s="31" t="s">
        <v>43</v>
      </c>
      <c r="C227" s="31" t="s">
        <v>65</v>
      </c>
      <c r="D227" s="32">
        <v>201</v>
      </c>
      <c r="E227" s="51" t="s">
        <v>189</v>
      </c>
      <c r="F227" s="44" t="s">
        <v>189</v>
      </c>
    </row>
    <row r="228" spans="1:6" ht="17.100000000000001" customHeight="1" x14ac:dyDescent="0.3">
      <c r="A228" s="31" t="s">
        <v>185</v>
      </c>
      <c r="B228" s="31" t="s">
        <v>43</v>
      </c>
      <c r="C228" s="31" t="s">
        <v>114</v>
      </c>
      <c r="D228" s="32">
        <v>68</v>
      </c>
      <c r="E228" s="52" t="s">
        <v>189</v>
      </c>
      <c r="F228" s="40" t="s">
        <v>189</v>
      </c>
    </row>
    <row r="229" spans="1:6" ht="17.100000000000001" customHeight="1" x14ac:dyDescent="0.3">
      <c r="A229" s="31" t="s">
        <v>185</v>
      </c>
      <c r="B229" s="31" t="s">
        <v>43</v>
      </c>
      <c r="C229" s="31" t="s">
        <v>115</v>
      </c>
      <c r="D229" s="32">
        <v>44</v>
      </c>
      <c r="E229" s="51" t="s">
        <v>189</v>
      </c>
      <c r="F229" s="44" t="s">
        <v>189</v>
      </c>
    </row>
    <row r="230" spans="1:6" ht="17.100000000000001" customHeight="1" x14ac:dyDescent="0.3">
      <c r="A230" s="31" t="s">
        <v>185</v>
      </c>
      <c r="B230" s="31" t="s">
        <v>43</v>
      </c>
      <c r="C230" s="31" t="s">
        <v>66</v>
      </c>
      <c r="D230" s="32" t="s">
        <v>190</v>
      </c>
      <c r="E230" s="47">
        <v>1</v>
      </c>
      <c r="F230" s="33" t="s">
        <v>191</v>
      </c>
    </row>
    <row r="231" spans="1:6" ht="17.100000000000001" customHeight="1" x14ac:dyDescent="0.3">
      <c r="A231" s="31" t="s">
        <v>185</v>
      </c>
      <c r="B231" s="31" t="s">
        <v>43</v>
      </c>
      <c r="C231" s="31" t="s">
        <v>117</v>
      </c>
      <c r="D231" s="32" t="s">
        <v>190</v>
      </c>
      <c r="E231" s="47">
        <v>1</v>
      </c>
      <c r="F231" s="33" t="s">
        <v>191</v>
      </c>
    </row>
    <row r="232" spans="1:6" ht="17.100000000000001" customHeight="1" x14ac:dyDescent="0.3">
      <c r="A232" s="31" t="s">
        <v>185</v>
      </c>
      <c r="B232" s="31" t="s">
        <v>43</v>
      </c>
      <c r="C232" s="31" t="s">
        <v>121</v>
      </c>
      <c r="D232" s="32" t="s">
        <v>190</v>
      </c>
      <c r="E232" s="47">
        <v>1</v>
      </c>
      <c r="F232" s="33" t="s">
        <v>191</v>
      </c>
    </row>
    <row r="233" spans="1:6" ht="17.100000000000001" customHeight="1" x14ac:dyDescent="0.3">
      <c r="A233" s="31" t="s">
        <v>185</v>
      </c>
      <c r="B233" s="31" t="s">
        <v>43</v>
      </c>
      <c r="C233" s="31" t="s">
        <v>120</v>
      </c>
      <c r="D233" s="32" t="s">
        <v>190</v>
      </c>
      <c r="E233" s="47">
        <v>1</v>
      </c>
      <c r="F233" s="33" t="s">
        <v>191</v>
      </c>
    </row>
    <row r="234" spans="1:6" ht="17.100000000000001" customHeight="1" x14ac:dyDescent="0.3">
      <c r="A234" s="31" t="s">
        <v>185</v>
      </c>
      <c r="B234" s="31" t="s">
        <v>44</v>
      </c>
      <c r="C234" s="31" t="s">
        <v>65</v>
      </c>
      <c r="D234" s="32">
        <v>649</v>
      </c>
      <c r="E234" s="52" t="s">
        <v>189</v>
      </c>
      <c r="F234" s="40" t="s">
        <v>189</v>
      </c>
    </row>
    <row r="235" spans="1:6" ht="17.100000000000001" customHeight="1" x14ac:dyDescent="0.3">
      <c r="A235" s="31" t="s">
        <v>185</v>
      </c>
      <c r="B235" s="31" t="s">
        <v>44</v>
      </c>
      <c r="C235" s="31" t="s">
        <v>114</v>
      </c>
      <c r="D235" s="32">
        <v>203</v>
      </c>
      <c r="E235" s="51" t="s">
        <v>189</v>
      </c>
      <c r="F235" s="44" t="s">
        <v>189</v>
      </c>
    </row>
    <row r="236" spans="1:6" ht="17.100000000000001" customHeight="1" x14ac:dyDescent="0.3">
      <c r="A236" s="31" t="s">
        <v>185</v>
      </c>
      <c r="B236" s="31" t="s">
        <v>44</v>
      </c>
      <c r="C236" s="31" t="s">
        <v>115</v>
      </c>
      <c r="D236" s="32">
        <v>48</v>
      </c>
      <c r="E236" s="52" t="s">
        <v>189</v>
      </c>
      <c r="F236" s="40" t="s">
        <v>189</v>
      </c>
    </row>
    <row r="237" spans="1:6" ht="17.100000000000001" customHeight="1" x14ac:dyDescent="0.3">
      <c r="A237" s="31" t="s">
        <v>185</v>
      </c>
      <c r="B237" s="31" t="s">
        <v>44</v>
      </c>
      <c r="C237" s="31" t="s">
        <v>116</v>
      </c>
      <c r="D237" s="32">
        <v>30</v>
      </c>
      <c r="E237" s="51" t="s">
        <v>189</v>
      </c>
      <c r="F237" s="44" t="s">
        <v>189</v>
      </c>
    </row>
    <row r="238" spans="1:6" ht="17.100000000000001" customHeight="1" x14ac:dyDescent="0.3">
      <c r="A238" s="31" t="s">
        <v>185</v>
      </c>
      <c r="B238" s="31" t="s">
        <v>44</v>
      </c>
      <c r="C238" s="31" t="s">
        <v>66</v>
      </c>
      <c r="D238" s="32">
        <v>24</v>
      </c>
      <c r="E238" s="52" t="s">
        <v>189</v>
      </c>
      <c r="F238" s="40" t="s">
        <v>189</v>
      </c>
    </row>
    <row r="239" spans="1:6" ht="17.100000000000001" customHeight="1" x14ac:dyDescent="0.3">
      <c r="A239" s="31" t="s">
        <v>185</v>
      </c>
      <c r="B239" s="31" t="s">
        <v>44</v>
      </c>
      <c r="C239" s="31" t="s">
        <v>121</v>
      </c>
      <c r="D239" s="32">
        <v>21</v>
      </c>
      <c r="E239" s="51" t="s">
        <v>189</v>
      </c>
      <c r="F239" s="44" t="s">
        <v>189</v>
      </c>
    </row>
    <row r="240" spans="1:6" ht="17.100000000000001" customHeight="1" x14ac:dyDescent="0.3">
      <c r="A240" s="31" t="s">
        <v>185</v>
      </c>
      <c r="B240" s="31" t="s">
        <v>44</v>
      </c>
      <c r="C240" s="31" t="s">
        <v>120</v>
      </c>
      <c r="D240" s="32">
        <v>21</v>
      </c>
      <c r="E240" s="52" t="s">
        <v>189</v>
      </c>
      <c r="F240" s="40" t="s">
        <v>189</v>
      </c>
    </row>
    <row r="241" spans="1:6" ht="17.100000000000001" customHeight="1" x14ac:dyDescent="0.3">
      <c r="A241" s="31" t="s">
        <v>185</v>
      </c>
      <c r="B241" s="31" t="s">
        <v>45</v>
      </c>
      <c r="C241" s="31" t="s">
        <v>65</v>
      </c>
      <c r="D241" s="32">
        <v>646</v>
      </c>
      <c r="E241" s="51" t="s">
        <v>189</v>
      </c>
      <c r="F241" s="44" t="s">
        <v>189</v>
      </c>
    </row>
    <row r="242" spans="1:6" ht="17.100000000000001" customHeight="1" x14ac:dyDescent="0.3">
      <c r="A242" s="31" t="s">
        <v>185</v>
      </c>
      <c r="B242" s="31" t="s">
        <v>45</v>
      </c>
      <c r="C242" s="31" t="s">
        <v>114</v>
      </c>
      <c r="D242" s="32">
        <v>167</v>
      </c>
      <c r="E242" s="52" t="s">
        <v>189</v>
      </c>
      <c r="F242" s="40" t="s">
        <v>189</v>
      </c>
    </row>
    <row r="243" spans="1:6" ht="17.100000000000001" customHeight="1" x14ac:dyDescent="0.3">
      <c r="A243" s="31" t="s">
        <v>185</v>
      </c>
      <c r="B243" s="31" t="s">
        <v>45</v>
      </c>
      <c r="C243" s="31" t="s">
        <v>115</v>
      </c>
      <c r="D243" s="32">
        <v>52</v>
      </c>
      <c r="E243" s="51" t="s">
        <v>189</v>
      </c>
      <c r="F243" s="44" t="s">
        <v>189</v>
      </c>
    </row>
    <row r="244" spans="1:6" ht="17.100000000000001" customHeight="1" x14ac:dyDescent="0.3">
      <c r="A244" s="31" t="s">
        <v>185</v>
      </c>
      <c r="B244" s="31" t="s">
        <v>45</v>
      </c>
      <c r="C244" s="31" t="s">
        <v>66</v>
      </c>
      <c r="D244" s="32" t="s">
        <v>190</v>
      </c>
      <c r="E244" s="46">
        <v>2</v>
      </c>
      <c r="F244" s="33" t="s">
        <v>192</v>
      </c>
    </row>
    <row r="245" spans="1:6" ht="17.100000000000001" customHeight="1" x14ac:dyDescent="0.3">
      <c r="A245" s="31" t="s">
        <v>185</v>
      </c>
      <c r="B245" s="31" t="s">
        <v>45</v>
      </c>
      <c r="C245" s="31" t="s">
        <v>127</v>
      </c>
      <c r="D245" s="32" t="s">
        <v>190</v>
      </c>
      <c r="E245" s="47">
        <v>1</v>
      </c>
      <c r="F245" s="33" t="s">
        <v>191</v>
      </c>
    </row>
    <row r="246" spans="1:6" ht="17.100000000000001" customHeight="1" x14ac:dyDescent="0.3">
      <c r="A246" s="31" t="s">
        <v>185</v>
      </c>
      <c r="B246" s="31" t="s">
        <v>46</v>
      </c>
      <c r="C246" s="31" t="s">
        <v>65</v>
      </c>
      <c r="D246" s="32">
        <v>1068</v>
      </c>
      <c r="E246" s="52" t="s">
        <v>189</v>
      </c>
      <c r="F246" s="40" t="s">
        <v>189</v>
      </c>
    </row>
    <row r="247" spans="1:6" ht="17.100000000000001" customHeight="1" x14ac:dyDescent="0.3">
      <c r="A247" s="31" t="s">
        <v>185</v>
      </c>
      <c r="B247" s="31" t="s">
        <v>46</v>
      </c>
      <c r="C247" s="31" t="s">
        <v>114</v>
      </c>
      <c r="D247" s="32">
        <v>499</v>
      </c>
      <c r="E247" s="51" t="s">
        <v>189</v>
      </c>
      <c r="F247" s="44" t="s">
        <v>189</v>
      </c>
    </row>
    <row r="248" spans="1:6" ht="17.100000000000001" customHeight="1" x14ac:dyDescent="0.3">
      <c r="A248" s="31" t="s">
        <v>185</v>
      </c>
      <c r="B248" s="31" t="s">
        <v>46</v>
      </c>
      <c r="C248" s="31" t="s">
        <v>115</v>
      </c>
      <c r="D248" s="32">
        <v>91</v>
      </c>
      <c r="E248" s="52" t="s">
        <v>189</v>
      </c>
      <c r="F248" s="40" t="s">
        <v>189</v>
      </c>
    </row>
    <row r="249" spans="1:6" ht="17.100000000000001" customHeight="1" x14ac:dyDescent="0.3">
      <c r="A249" s="31" t="s">
        <v>185</v>
      </c>
      <c r="B249" s="31" t="s">
        <v>46</v>
      </c>
      <c r="C249" s="31" t="s">
        <v>118</v>
      </c>
      <c r="D249" s="32">
        <v>73</v>
      </c>
      <c r="E249" s="51" t="s">
        <v>189</v>
      </c>
      <c r="F249" s="44" t="s">
        <v>189</v>
      </c>
    </row>
    <row r="250" spans="1:6" ht="17.100000000000001" customHeight="1" x14ac:dyDescent="0.3">
      <c r="A250" s="31" t="s">
        <v>185</v>
      </c>
      <c r="B250" s="31" t="s">
        <v>46</v>
      </c>
      <c r="C250" s="31" t="s">
        <v>66</v>
      </c>
      <c r="D250" s="32">
        <v>68</v>
      </c>
      <c r="E250" s="52" t="s">
        <v>189</v>
      </c>
      <c r="F250" s="40" t="s">
        <v>189</v>
      </c>
    </row>
    <row r="251" spans="1:6" ht="17.100000000000001" customHeight="1" x14ac:dyDescent="0.3">
      <c r="A251" s="31" t="s">
        <v>185</v>
      </c>
      <c r="B251" s="31" t="s">
        <v>46</v>
      </c>
      <c r="C251" s="31" t="s">
        <v>116</v>
      </c>
      <c r="D251" s="32">
        <v>49</v>
      </c>
      <c r="E251" s="51" t="s">
        <v>189</v>
      </c>
      <c r="F251" s="44" t="s">
        <v>189</v>
      </c>
    </row>
    <row r="252" spans="1:6" ht="17.100000000000001" customHeight="1" x14ac:dyDescent="0.3">
      <c r="A252" s="31" t="s">
        <v>185</v>
      </c>
      <c r="B252" s="31" t="s">
        <v>46</v>
      </c>
      <c r="C252" s="31" t="s">
        <v>67</v>
      </c>
      <c r="D252" s="32">
        <v>45</v>
      </c>
      <c r="E252" s="52" t="s">
        <v>189</v>
      </c>
      <c r="F252" s="40" t="s">
        <v>189</v>
      </c>
    </row>
    <row r="253" spans="1:6" ht="17.100000000000001" customHeight="1" x14ac:dyDescent="0.3">
      <c r="A253" s="31" t="s">
        <v>185</v>
      </c>
      <c r="B253" s="31" t="s">
        <v>47</v>
      </c>
      <c r="C253" s="31" t="s">
        <v>65</v>
      </c>
      <c r="D253" s="32">
        <v>166</v>
      </c>
      <c r="E253" s="51" t="s">
        <v>189</v>
      </c>
      <c r="F253" s="44" t="s">
        <v>189</v>
      </c>
    </row>
    <row r="254" spans="1:6" ht="17.100000000000001" customHeight="1" x14ac:dyDescent="0.3">
      <c r="A254" s="31" t="s">
        <v>185</v>
      </c>
      <c r="B254" s="31" t="s">
        <v>47</v>
      </c>
      <c r="C254" s="31" t="s">
        <v>114</v>
      </c>
      <c r="D254" s="32">
        <v>72</v>
      </c>
      <c r="E254" s="52" t="s">
        <v>189</v>
      </c>
      <c r="F254" s="40" t="s">
        <v>189</v>
      </c>
    </row>
    <row r="255" spans="1:6" ht="17.100000000000001" customHeight="1" x14ac:dyDescent="0.3">
      <c r="A255" s="31" t="s">
        <v>185</v>
      </c>
      <c r="B255" s="31" t="s">
        <v>47</v>
      </c>
      <c r="C255" s="31" t="s">
        <v>115</v>
      </c>
      <c r="D255" s="32">
        <v>45</v>
      </c>
      <c r="E255" s="51" t="s">
        <v>189</v>
      </c>
      <c r="F255" s="44" t="s">
        <v>189</v>
      </c>
    </row>
    <row r="256" spans="1:6" ht="17.100000000000001" customHeight="1" x14ac:dyDescent="0.3">
      <c r="A256" s="31" t="s">
        <v>185</v>
      </c>
      <c r="B256" s="31" t="s">
        <v>47</v>
      </c>
      <c r="C256" s="31" t="s">
        <v>66</v>
      </c>
      <c r="D256" s="32" t="s">
        <v>190</v>
      </c>
      <c r="E256" s="46">
        <v>2</v>
      </c>
      <c r="F256" s="33" t="s">
        <v>192</v>
      </c>
    </row>
    <row r="257" spans="1:6" ht="17.100000000000001" customHeight="1" x14ac:dyDescent="0.3">
      <c r="A257" s="31" t="s">
        <v>185</v>
      </c>
      <c r="B257" s="31" t="s">
        <v>47</v>
      </c>
      <c r="C257" s="31" t="s">
        <v>117</v>
      </c>
      <c r="D257" s="32" t="s">
        <v>190</v>
      </c>
      <c r="E257" s="47">
        <v>1</v>
      </c>
      <c r="F257" s="33" t="s">
        <v>191</v>
      </c>
    </row>
    <row r="258" spans="1:6" ht="17.100000000000001" customHeight="1" x14ac:dyDescent="0.3">
      <c r="A258" s="31" t="s">
        <v>185</v>
      </c>
      <c r="B258" s="31" t="s">
        <v>48</v>
      </c>
      <c r="C258" s="31" t="s">
        <v>65</v>
      </c>
      <c r="D258" s="32">
        <v>119</v>
      </c>
      <c r="E258" s="52" t="s">
        <v>189</v>
      </c>
      <c r="F258" s="40" t="s">
        <v>189</v>
      </c>
    </row>
    <row r="259" spans="1:6" ht="17.100000000000001" customHeight="1" x14ac:dyDescent="0.3">
      <c r="A259" s="31" t="s">
        <v>185</v>
      </c>
      <c r="B259" s="31" t="s">
        <v>48</v>
      </c>
      <c r="C259" s="31" t="s">
        <v>115</v>
      </c>
      <c r="D259" s="32">
        <v>36</v>
      </c>
      <c r="E259" s="51" t="s">
        <v>189</v>
      </c>
      <c r="F259" s="44" t="s">
        <v>189</v>
      </c>
    </row>
    <row r="260" spans="1:6" ht="17.100000000000001" customHeight="1" x14ac:dyDescent="0.3">
      <c r="A260" s="31" t="s">
        <v>185</v>
      </c>
      <c r="B260" s="31" t="s">
        <v>48</v>
      </c>
      <c r="C260" s="31" t="s">
        <v>114</v>
      </c>
      <c r="D260" s="32">
        <v>14</v>
      </c>
      <c r="E260" s="52" t="s">
        <v>189</v>
      </c>
      <c r="F260" s="40" t="s">
        <v>189</v>
      </c>
    </row>
    <row r="261" spans="1:6" ht="17.100000000000001" customHeight="1" x14ac:dyDescent="0.3">
      <c r="A261" s="31" t="s">
        <v>185</v>
      </c>
      <c r="B261" s="31" t="s">
        <v>49</v>
      </c>
      <c r="C261" s="31" t="s">
        <v>115</v>
      </c>
      <c r="D261" s="32" t="s">
        <v>190</v>
      </c>
      <c r="E261" s="47">
        <v>1</v>
      </c>
      <c r="F261" s="33" t="s">
        <v>191</v>
      </c>
    </row>
    <row r="262" spans="1:6" ht="17.100000000000001" customHeight="1" x14ac:dyDescent="0.3">
      <c r="A262" s="31" t="s">
        <v>185</v>
      </c>
      <c r="B262" s="31" t="s">
        <v>49</v>
      </c>
      <c r="C262" s="31" t="s">
        <v>65</v>
      </c>
      <c r="D262" s="32" t="s">
        <v>190</v>
      </c>
      <c r="E262" s="47">
        <v>1</v>
      </c>
      <c r="F262" s="33" t="s">
        <v>191</v>
      </c>
    </row>
    <row r="263" spans="1:6" ht="17.100000000000001" customHeight="1" x14ac:dyDescent="0.3">
      <c r="A263" s="31" t="s">
        <v>185</v>
      </c>
      <c r="B263" s="31" t="s">
        <v>50</v>
      </c>
      <c r="C263" s="31" t="s">
        <v>65</v>
      </c>
      <c r="D263" s="32">
        <v>25</v>
      </c>
      <c r="E263" s="51" t="s">
        <v>189</v>
      </c>
      <c r="F263" s="44" t="s">
        <v>189</v>
      </c>
    </row>
    <row r="264" spans="1:6" ht="17.100000000000001" customHeight="1" x14ac:dyDescent="0.3">
      <c r="A264" s="31" t="s">
        <v>185</v>
      </c>
      <c r="B264" s="31" t="s">
        <v>50</v>
      </c>
      <c r="C264" s="31" t="s">
        <v>115</v>
      </c>
      <c r="D264" s="32">
        <v>14</v>
      </c>
      <c r="E264" s="52" t="s">
        <v>189</v>
      </c>
      <c r="F264" s="40" t="s">
        <v>189</v>
      </c>
    </row>
    <row r="265" spans="1:6" ht="17.100000000000001" customHeight="1" x14ac:dyDescent="0.3">
      <c r="A265" s="31" t="s">
        <v>185</v>
      </c>
      <c r="B265" s="31" t="s">
        <v>50</v>
      </c>
      <c r="C265" s="31" t="s">
        <v>114</v>
      </c>
      <c r="D265" s="32" t="s">
        <v>190</v>
      </c>
      <c r="E265" s="47">
        <v>1</v>
      </c>
      <c r="F265" s="33" t="s">
        <v>191</v>
      </c>
    </row>
    <row r="266" spans="1:6" ht="17.100000000000001" customHeight="1" x14ac:dyDescent="0.3">
      <c r="A266" s="31" t="s">
        <v>185</v>
      </c>
      <c r="B266" s="31" t="s">
        <v>50</v>
      </c>
      <c r="C266" s="31" t="s">
        <v>117</v>
      </c>
      <c r="D266" s="32" t="s">
        <v>190</v>
      </c>
      <c r="E266" s="47">
        <v>1</v>
      </c>
      <c r="F266" s="33" t="s">
        <v>191</v>
      </c>
    </row>
    <row r="267" spans="1:6" ht="17.100000000000001" customHeight="1" x14ac:dyDescent="0.3">
      <c r="A267" s="31" t="s">
        <v>185</v>
      </c>
      <c r="B267" s="31" t="s">
        <v>50</v>
      </c>
      <c r="C267" s="31" t="s">
        <v>66</v>
      </c>
      <c r="D267" s="32" t="s">
        <v>190</v>
      </c>
      <c r="E267" s="47">
        <v>1</v>
      </c>
      <c r="F267" s="33" t="s">
        <v>191</v>
      </c>
    </row>
    <row r="268" spans="1:6" ht="17.100000000000001" customHeight="1" x14ac:dyDescent="0.3">
      <c r="A268" s="31" t="s">
        <v>185</v>
      </c>
      <c r="B268" s="31" t="s">
        <v>51</v>
      </c>
      <c r="C268" s="31" t="s">
        <v>65</v>
      </c>
      <c r="D268" s="32">
        <v>257</v>
      </c>
      <c r="E268" s="52" t="s">
        <v>189</v>
      </c>
      <c r="F268" s="40" t="s">
        <v>189</v>
      </c>
    </row>
    <row r="269" spans="1:6" ht="17.100000000000001" customHeight="1" x14ac:dyDescent="0.3">
      <c r="A269" s="31" t="s">
        <v>185</v>
      </c>
      <c r="B269" s="31" t="s">
        <v>51</v>
      </c>
      <c r="C269" s="31" t="s">
        <v>114</v>
      </c>
      <c r="D269" s="32">
        <v>134</v>
      </c>
      <c r="E269" s="51" t="s">
        <v>189</v>
      </c>
      <c r="F269" s="44" t="s">
        <v>189</v>
      </c>
    </row>
    <row r="270" spans="1:6" ht="17.100000000000001" customHeight="1" x14ac:dyDescent="0.3">
      <c r="A270" s="31" t="s">
        <v>185</v>
      </c>
      <c r="B270" s="31" t="s">
        <v>51</v>
      </c>
      <c r="C270" s="31" t="s">
        <v>115</v>
      </c>
      <c r="D270" s="32">
        <v>53</v>
      </c>
      <c r="E270" s="52" t="s">
        <v>189</v>
      </c>
      <c r="F270" s="40" t="s">
        <v>189</v>
      </c>
    </row>
    <row r="271" spans="1:6" ht="17.100000000000001" customHeight="1" x14ac:dyDescent="0.3">
      <c r="A271" s="31" t="s">
        <v>185</v>
      </c>
      <c r="B271" s="31" t="s">
        <v>51</v>
      </c>
      <c r="C271" s="31" t="s">
        <v>117</v>
      </c>
      <c r="D271" s="32">
        <v>37</v>
      </c>
      <c r="E271" s="51" t="s">
        <v>189</v>
      </c>
      <c r="F271" s="44" t="s">
        <v>189</v>
      </c>
    </row>
    <row r="272" spans="1:6" ht="17.100000000000001" customHeight="1" x14ac:dyDescent="0.3">
      <c r="A272" s="31" t="s">
        <v>185</v>
      </c>
      <c r="B272" s="31" t="s">
        <v>51</v>
      </c>
      <c r="C272" s="31" t="s">
        <v>121</v>
      </c>
      <c r="D272" s="32">
        <v>20</v>
      </c>
      <c r="E272" s="52" t="s">
        <v>189</v>
      </c>
      <c r="F272" s="40" t="s">
        <v>189</v>
      </c>
    </row>
    <row r="273" spans="1:6" ht="17.100000000000001" customHeight="1" x14ac:dyDescent="0.3">
      <c r="A273" s="31" t="s">
        <v>185</v>
      </c>
      <c r="B273" s="31" t="s">
        <v>51</v>
      </c>
      <c r="C273" s="31" t="s">
        <v>66</v>
      </c>
      <c r="D273" s="32" t="s">
        <v>190</v>
      </c>
      <c r="E273" s="46">
        <v>2</v>
      </c>
      <c r="F273" s="33" t="s">
        <v>192</v>
      </c>
    </row>
    <row r="274" spans="1:6" ht="17.100000000000001" customHeight="1" x14ac:dyDescent="0.3">
      <c r="A274" s="31" t="s">
        <v>185</v>
      </c>
      <c r="B274" s="31" t="s">
        <v>51</v>
      </c>
      <c r="C274" s="31" t="s">
        <v>116</v>
      </c>
      <c r="D274" s="32" t="s">
        <v>190</v>
      </c>
      <c r="E274" s="47">
        <v>1</v>
      </c>
      <c r="F274" s="33" t="s">
        <v>191</v>
      </c>
    </row>
    <row r="275" spans="1:6" ht="17.100000000000001" customHeight="1" x14ac:dyDescent="0.3">
      <c r="A275" s="31" t="s">
        <v>185</v>
      </c>
      <c r="B275" s="31" t="s">
        <v>52</v>
      </c>
      <c r="C275" s="31" t="s">
        <v>65</v>
      </c>
      <c r="D275" s="32">
        <v>285</v>
      </c>
      <c r="E275" s="51" t="s">
        <v>189</v>
      </c>
      <c r="F275" s="44" t="s">
        <v>189</v>
      </c>
    </row>
    <row r="276" spans="1:6" ht="17.100000000000001" customHeight="1" x14ac:dyDescent="0.3">
      <c r="A276" s="31" t="s">
        <v>185</v>
      </c>
      <c r="B276" s="31" t="s">
        <v>52</v>
      </c>
      <c r="C276" s="31" t="s">
        <v>114</v>
      </c>
      <c r="D276" s="32">
        <v>163</v>
      </c>
      <c r="E276" s="52" t="s">
        <v>189</v>
      </c>
      <c r="F276" s="40" t="s">
        <v>189</v>
      </c>
    </row>
    <row r="277" spans="1:6" ht="17.100000000000001" customHeight="1" x14ac:dyDescent="0.3">
      <c r="A277" s="31" t="s">
        <v>185</v>
      </c>
      <c r="B277" s="31" t="s">
        <v>52</v>
      </c>
      <c r="C277" s="31" t="s">
        <v>115</v>
      </c>
      <c r="D277" s="32">
        <v>82</v>
      </c>
      <c r="E277" s="51" t="s">
        <v>189</v>
      </c>
      <c r="F277" s="44" t="s">
        <v>189</v>
      </c>
    </row>
    <row r="278" spans="1:6" ht="17.100000000000001" customHeight="1" x14ac:dyDescent="0.3">
      <c r="A278" s="31" t="s">
        <v>185</v>
      </c>
      <c r="B278" s="31" t="s">
        <v>52</v>
      </c>
      <c r="C278" s="31" t="s">
        <v>66</v>
      </c>
      <c r="D278" s="32">
        <v>18</v>
      </c>
      <c r="E278" s="52" t="s">
        <v>189</v>
      </c>
      <c r="F278" s="40" t="s">
        <v>189</v>
      </c>
    </row>
    <row r="279" spans="1:6" ht="17.100000000000001" customHeight="1" x14ac:dyDescent="0.3">
      <c r="A279" s="31" t="s">
        <v>185</v>
      </c>
      <c r="B279" s="31" t="s">
        <v>52</v>
      </c>
      <c r="C279" s="31" t="s">
        <v>117</v>
      </c>
      <c r="D279" s="32">
        <v>16</v>
      </c>
      <c r="E279" s="51" t="s">
        <v>189</v>
      </c>
      <c r="F279" s="44" t="s">
        <v>189</v>
      </c>
    </row>
    <row r="280" spans="1:6" ht="17.100000000000001" customHeight="1" x14ac:dyDescent="0.3">
      <c r="A280" s="31" t="s">
        <v>185</v>
      </c>
      <c r="B280" s="31" t="s">
        <v>52</v>
      </c>
      <c r="C280" s="31" t="s">
        <v>127</v>
      </c>
      <c r="D280" s="32" t="s">
        <v>190</v>
      </c>
      <c r="E280" s="47">
        <v>1</v>
      </c>
      <c r="F280" s="33" t="s">
        <v>191</v>
      </c>
    </row>
    <row r="281" spans="1:6" ht="17.100000000000001" customHeight="1" x14ac:dyDescent="0.3">
      <c r="A281" s="31" t="s">
        <v>185</v>
      </c>
      <c r="B281" s="31" t="s">
        <v>52</v>
      </c>
      <c r="C281" s="31" t="s">
        <v>67</v>
      </c>
      <c r="D281" s="32" t="s">
        <v>190</v>
      </c>
      <c r="E281" s="47">
        <v>1</v>
      </c>
      <c r="F281" s="33" t="s">
        <v>191</v>
      </c>
    </row>
    <row r="282" spans="1:6" ht="17.100000000000001" customHeight="1" x14ac:dyDescent="0.3">
      <c r="A282" s="31" t="s">
        <v>185</v>
      </c>
      <c r="B282" s="31" t="s">
        <v>53</v>
      </c>
      <c r="C282" s="31" t="s">
        <v>65</v>
      </c>
      <c r="D282" s="32">
        <v>445</v>
      </c>
      <c r="E282" s="52" t="s">
        <v>189</v>
      </c>
      <c r="F282" s="40" t="s">
        <v>189</v>
      </c>
    </row>
    <row r="283" spans="1:6" ht="17.100000000000001" customHeight="1" x14ac:dyDescent="0.3">
      <c r="A283" s="31" t="s">
        <v>185</v>
      </c>
      <c r="B283" s="31" t="s">
        <v>53</v>
      </c>
      <c r="C283" s="31" t="s">
        <v>114</v>
      </c>
      <c r="D283" s="32">
        <v>163</v>
      </c>
      <c r="E283" s="51" t="s">
        <v>189</v>
      </c>
      <c r="F283" s="44" t="s">
        <v>189</v>
      </c>
    </row>
    <row r="284" spans="1:6" ht="17.100000000000001" customHeight="1" x14ac:dyDescent="0.3">
      <c r="A284" s="31" t="s">
        <v>185</v>
      </c>
      <c r="B284" s="31" t="s">
        <v>53</v>
      </c>
      <c r="C284" s="31" t="s">
        <v>66</v>
      </c>
      <c r="D284" s="32">
        <v>48</v>
      </c>
      <c r="E284" s="52" t="s">
        <v>189</v>
      </c>
      <c r="F284" s="40" t="s">
        <v>189</v>
      </c>
    </row>
    <row r="285" spans="1:6" ht="17.100000000000001" customHeight="1" x14ac:dyDescent="0.3">
      <c r="A285" s="31" t="s">
        <v>185</v>
      </c>
      <c r="B285" s="31" t="s">
        <v>53</v>
      </c>
      <c r="C285" s="31" t="s">
        <v>115</v>
      </c>
      <c r="D285" s="32">
        <v>48</v>
      </c>
      <c r="E285" s="51" t="s">
        <v>189</v>
      </c>
      <c r="F285" s="44" t="s">
        <v>189</v>
      </c>
    </row>
    <row r="286" spans="1:6" ht="17.100000000000001" customHeight="1" x14ac:dyDescent="0.3">
      <c r="A286" s="31" t="s">
        <v>185</v>
      </c>
      <c r="B286" s="31" t="s">
        <v>53</v>
      </c>
      <c r="C286" s="31" t="s">
        <v>118</v>
      </c>
      <c r="D286" s="32">
        <v>15</v>
      </c>
      <c r="E286" s="52" t="s">
        <v>189</v>
      </c>
      <c r="F286" s="40" t="s">
        <v>189</v>
      </c>
    </row>
    <row r="287" spans="1:6" ht="17.100000000000001" customHeight="1" x14ac:dyDescent="0.3">
      <c r="A287" s="31" t="s">
        <v>185</v>
      </c>
      <c r="B287" s="31" t="s">
        <v>53</v>
      </c>
      <c r="C287" s="31" t="s">
        <v>117</v>
      </c>
      <c r="D287" s="32" t="s">
        <v>190</v>
      </c>
      <c r="E287" s="47">
        <v>1</v>
      </c>
      <c r="F287" s="33" t="s">
        <v>191</v>
      </c>
    </row>
    <row r="288" spans="1:6" ht="17.100000000000001" customHeight="1" x14ac:dyDescent="0.3">
      <c r="A288" s="31" t="s">
        <v>185</v>
      </c>
      <c r="B288" s="31" t="s">
        <v>53</v>
      </c>
      <c r="C288" s="31" t="s">
        <v>120</v>
      </c>
      <c r="D288" s="32" t="s">
        <v>190</v>
      </c>
      <c r="E288" s="47">
        <v>1</v>
      </c>
      <c r="F288" s="33" t="s">
        <v>191</v>
      </c>
    </row>
    <row r="289" spans="1:6" ht="17.100000000000001" customHeight="1" x14ac:dyDescent="0.3">
      <c r="A289" s="31" t="s">
        <v>185</v>
      </c>
      <c r="B289" s="31" t="s">
        <v>54</v>
      </c>
      <c r="C289" s="31" t="s">
        <v>118</v>
      </c>
      <c r="D289" s="32">
        <v>43</v>
      </c>
      <c r="E289" s="51" t="s">
        <v>189</v>
      </c>
      <c r="F289" s="44" t="s">
        <v>189</v>
      </c>
    </row>
    <row r="290" spans="1:6" ht="17.100000000000001" customHeight="1" x14ac:dyDescent="0.3">
      <c r="A290" s="31" t="s">
        <v>185</v>
      </c>
      <c r="B290" s="31" t="s">
        <v>54</v>
      </c>
      <c r="C290" s="31" t="s">
        <v>65</v>
      </c>
      <c r="D290" s="32">
        <v>34</v>
      </c>
      <c r="E290" s="52" t="s">
        <v>189</v>
      </c>
      <c r="F290" s="40" t="s">
        <v>189</v>
      </c>
    </row>
    <row r="291" spans="1:6" ht="17.100000000000001" customHeight="1" x14ac:dyDescent="0.3">
      <c r="A291" s="31" t="s">
        <v>185</v>
      </c>
      <c r="B291" s="31" t="s">
        <v>54</v>
      </c>
      <c r="C291" s="31" t="s">
        <v>114</v>
      </c>
      <c r="D291" s="32">
        <v>22</v>
      </c>
      <c r="E291" s="51" t="s">
        <v>189</v>
      </c>
      <c r="F291" s="44" t="s">
        <v>189</v>
      </c>
    </row>
    <row r="292" spans="1:6" ht="17.100000000000001" customHeight="1" x14ac:dyDescent="0.3">
      <c r="A292" s="31" t="s">
        <v>185</v>
      </c>
      <c r="B292" s="31" t="s">
        <v>54</v>
      </c>
      <c r="C292" s="31" t="s">
        <v>115</v>
      </c>
      <c r="D292" s="32">
        <v>16</v>
      </c>
      <c r="E292" s="52" t="s">
        <v>189</v>
      </c>
      <c r="F292" s="40" t="s">
        <v>189</v>
      </c>
    </row>
    <row r="293" spans="1:6" ht="17.100000000000001" customHeight="1" x14ac:dyDescent="0.3">
      <c r="A293" s="31" t="s">
        <v>185</v>
      </c>
      <c r="B293" s="31" t="s">
        <v>54</v>
      </c>
      <c r="C293" s="31" t="s">
        <v>120</v>
      </c>
      <c r="D293" s="32" t="s">
        <v>190</v>
      </c>
      <c r="E293" s="47">
        <v>1</v>
      </c>
      <c r="F293" s="33" t="s">
        <v>191</v>
      </c>
    </row>
    <row r="294" spans="1:6" ht="17.100000000000001" customHeight="1" x14ac:dyDescent="0.3">
      <c r="A294" s="31" t="s">
        <v>185</v>
      </c>
      <c r="B294" s="31" t="s">
        <v>54</v>
      </c>
      <c r="C294" s="31" t="s">
        <v>127</v>
      </c>
      <c r="D294" s="32" t="s">
        <v>190</v>
      </c>
      <c r="E294" s="47">
        <v>1</v>
      </c>
      <c r="F294" s="33" t="s">
        <v>191</v>
      </c>
    </row>
    <row r="295" spans="1:6" ht="17.100000000000001" customHeight="1" x14ac:dyDescent="0.3">
      <c r="A295" s="31" t="s">
        <v>185</v>
      </c>
      <c r="B295" s="31" t="s">
        <v>55</v>
      </c>
      <c r="C295" s="31" t="s">
        <v>65</v>
      </c>
      <c r="D295" s="32">
        <v>44</v>
      </c>
      <c r="E295" s="51" t="s">
        <v>189</v>
      </c>
      <c r="F295" s="44" t="s">
        <v>189</v>
      </c>
    </row>
    <row r="296" spans="1:6" ht="17.100000000000001" customHeight="1" x14ac:dyDescent="0.3">
      <c r="A296" s="31" t="s">
        <v>185</v>
      </c>
      <c r="B296" s="31" t="s">
        <v>55</v>
      </c>
      <c r="C296" s="31" t="s">
        <v>114</v>
      </c>
      <c r="D296" s="32">
        <v>20</v>
      </c>
      <c r="E296" s="52" t="s">
        <v>189</v>
      </c>
      <c r="F296" s="40" t="s">
        <v>189</v>
      </c>
    </row>
    <row r="297" spans="1:6" ht="17.100000000000001" customHeight="1" x14ac:dyDescent="0.3">
      <c r="A297" s="31" t="s">
        <v>185</v>
      </c>
      <c r="B297" s="31" t="s">
        <v>55</v>
      </c>
      <c r="C297" s="31" t="s">
        <v>115</v>
      </c>
      <c r="D297" s="32">
        <v>19</v>
      </c>
      <c r="E297" s="51" t="s">
        <v>189</v>
      </c>
      <c r="F297" s="44" t="s">
        <v>189</v>
      </c>
    </row>
    <row r="298" spans="1:6" ht="17.100000000000001" customHeight="1" x14ac:dyDescent="0.3">
      <c r="A298" s="31" t="s">
        <v>185</v>
      </c>
      <c r="B298" s="31" t="s">
        <v>55</v>
      </c>
      <c r="C298" s="31" t="s">
        <v>66</v>
      </c>
      <c r="D298" s="32" t="s">
        <v>190</v>
      </c>
      <c r="E298" s="47">
        <v>1</v>
      </c>
      <c r="F298" s="33" t="s">
        <v>191</v>
      </c>
    </row>
    <row r="299" spans="1:6" ht="17.100000000000001" customHeight="1" x14ac:dyDescent="0.3">
      <c r="A299" s="31" t="s">
        <v>185</v>
      </c>
      <c r="B299" s="31" t="s">
        <v>55</v>
      </c>
      <c r="C299" s="31" t="s">
        <v>117</v>
      </c>
      <c r="D299" s="32" t="s">
        <v>190</v>
      </c>
      <c r="E299" s="47">
        <v>1</v>
      </c>
      <c r="F299" s="33" t="s">
        <v>191</v>
      </c>
    </row>
    <row r="300" spans="1:6" ht="17.100000000000001" customHeight="1" x14ac:dyDescent="0.3">
      <c r="A300" s="31" t="s">
        <v>185</v>
      </c>
      <c r="B300" s="31" t="s">
        <v>55</v>
      </c>
      <c r="C300" s="31" t="s">
        <v>127</v>
      </c>
      <c r="D300" s="32" t="s">
        <v>190</v>
      </c>
      <c r="E300" s="47">
        <v>1</v>
      </c>
      <c r="F300" s="33" t="s">
        <v>191</v>
      </c>
    </row>
    <row r="301" spans="1:6" ht="17.100000000000001" customHeight="1" x14ac:dyDescent="0.3">
      <c r="A301" s="31" t="s">
        <v>185</v>
      </c>
      <c r="B301" s="31" t="s">
        <v>56</v>
      </c>
      <c r="C301" s="31" t="s">
        <v>65</v>
      </c>
      <c r="D301" s="32" t="s">
        <v>190</v>
      </c>
      <c r="E301" s="47">
        <v>1</v>
      </c>
      <c r="F301" s="33" t="s">
        <v>191</v>
      </c>
    </row>
    <row r="302" spans="1:6" ht="17.100000000000001" customHeight="1" x14ac:dyDescent="0.3">
      <c r="A302" s="31" t="s">
        <v>185</v>
      </c>
      <c r="B302" s="31" t="s">
        <v>56</v>
      </c>
      <c r="C302" s="31" t="s">
        <v>115</v>
      </c>
      <c r="D302" s="32" t="s">
        <v>190</v>
      </c>
      <c r="E302" s="47">
        <v>1</v>
      </c>
      <c r="F302" s="33" t="s">
        <v>191</v>
      </c>
    </row>
    <row r="303" spans="1:6" ht="17.100000000000001" customHeight="1" x14ac:dyDescent="0.3">
      <c r="A303" s="31" t="s">
        <v>185</v>
      </c>
      <c r="B303" s="31" t="s">
        <v>56</v>
      </c>
      <c r="C303" s="31" t="s">
        <v>117</v>
      </c>
      <c r="D303" s="32" t="s">
        <v>190</v>
      </c>
      <c r="E303" s="47">
        <v>1</v>
      </c>
      <c r="F303" s="33" t="s">
        <v>191</v>
      </c>
    </row>
    <row r="304" spans="1:6" ht="17.100000000000001" customHeight="1" x14ac:dyDescent="0.3">
      <c r="A304" s="31" t="s">
        <v>185</v>
      </c>
      <c r="B304" s="31" t="s">
        <v>57</v>
      </c>
      <c r="C304" s="31" t="s">
        <v>114</v>
      </c>
      <c r="D304" s="32">
        <v>452</v>
      </c>
      <c r="E304" s="52" t="s">
        <v>189</v>
      </c>
      <c r="F304" s="40" t="s">
        <v>189</v>
      </c>
    </row>
    <row r="305" spans="1:6" ht="17.100000000000001" customHeight="1" x14ac:dyDescent="0.3">
      <c r="A305" s="31" t="s">
        <v>185</v>
      </c>
      <c r="B305" s="31" t="s">
        <v>57</v>
      </c>
      <c r="C305" s="31" t="s">
        <v>65</v>
      </c>
      <c r="D305" s="32">
        <v>432</v>
      </c>
      <c r="E305" s="51" t="s">
        <v>189</v>
      </c>
      <c r="F305" s="44" t="s">
        <v>189</v>
      </c>
    </row>
    <row r="306" spans="1:6" ht="17.100000000000001" customHeight="1" x14ac:dyDescent="0.3">
      <c r="A306" s="31" t="s">
        <v>185</v>
      </c>
      <c r="B306" s="31" t="s">
        <v>57</v>
      </c>
      <c r="C306" s="31" t="s">
        <v>115</v>
      </c>
      <c r="D306" s="32">
        <v>63</v>
      </c>
      <c r="E306" s="52" t="s">
        <v>189</v>
      </c>
      <c r="F306" s="40" t="s">
        <v>189</v>
      </c>
    </row>
    <row r="307" spans="1:6" ht="17.100000000000001" customHeight="1" x14ac:dyDescent="0.3">
      <c r="A307" s="31" t="s">
        <v>185</v>
      </c>
      <c r="B307" s="31" t="s">
        <v>57</v>
      </c>
      <c r="C307" s="31" t="s">
        <v>66</v>
      </c>
      <c r="D307" s="32">
        <v>22</v>
      </c>
      <c r="E307" s="51" t="s">
        <v>189</v>
      </c>
      <c r="F307" s="44" t="s">
        <v>189</v>
      </c>
    </row>
    <row r="308" spans="1:6" ht="17.100000000000001" customHeight="1" x14ac:dyDescent="0.3">
      <c r="A308" s="31" t="s">
        <v>185</v>
      </c>
      <c r="B308" s="31" t="s">
        <v>57</v>
      </c>
      <c r="C308" s="31" t="s">
        <v>121</v>
      </c>
      <c r="D308" s="32" t="s">
        <v>190</v>
      </c>
      <c r="E308" s="47">
        <v>1</v>
      </c>
      <c r="F308" s="33" t="s">
        <v>191</v>
      </c>
    </row>
    <row r="309" spans="1:6" ht="17.100000000000001" customHeight="1" x14ac:dyDescent="0.3">
      <c r="A309" s="31" t="s">
        <v>185</v>
      </c>
      <c r="B309" s="31" t="s">
        <v>57</v>
      </c>
      <c r="C309" s="31" t="s">
        <v>117</v>
      </c>
      <c r="D309" s="32" t="s">
        <v>190</v>
      </c>
      <c r="E309" s="47">
        <v>1</v>
      </c>
      <c r="F309" s="33" t="s">
        <v>191</v>
      </c>
    </row>
    <row r="310" spans="1:6" ht="17.100000000000001" customHeight="1" x14ac:dyDescent="0.3">
      <c r="A310" s="31" t="s">
        <v>185</v>
      </c>
      <c r="B310" s="31" t="s">
        <v>58</v>
      </c>
      <c r="C310" s="31" t="s">
        <v>65</v>
      </c>
      <c r="D310" s="32">
        <v>21</v>
      </c>
      <c r="E310" s="52" t="s">
        <v>189</v>
      </c>
      <c r="F310" s="40" t="s">
        <v>189</v>
      </c>
    </row>
    <row r="311" spans="1:6" ht="17.100000000000001" customHeight="1" x14ac:dyDescent="0.3">
      <c r="A311" s="31" t="s">
        <v>185</v>
      </c>
      <c r="B311" s="31" t="s">
        <v>58</v>
      </c>
      <c r="C311" s="31" t="s">
        <v>115</v>
      </c>
      <c r="D311" s="32" t="s">
        <v>190</v>
      </c>
      <c r="E311" s="46">
        <v>2</v>
      </c>
      <c r="F311" s="33" t="s">
        <v>192</v>
      </c>
    </row>
    <row r="312" spans="1:6" ht="17.100000000000001" customHeight="1" x14ac:dyDescent="0.3">
      <c r="A312" s="31" t="s">
        <v>185</v>
      </c>
      <c r="B312" s="31" t="s">
        <v>58</v>
      </c>
      <c r="C312" s="31" t="s">
        <v>114</v>
      </c>
      <c r="D312" s="32" t="s">
        <v>190</v>
      </c>
      <c r="E312" s="47">
        <v>1</v>
      </c>
      <c r="F312" s="33" t="s">
        <v>191</v>
      </c>
    </row>
    <row r="313" spans="1:6" ht="17.100000000000001" customHeight="1" x14ac:dyDescent="0.3">
      <c r="A313" s="31" t="s">
        <v>185</v>
      </c>
      <c r="B313" s="31" t="s">
        <v>59</v>
      </c>
      <c r="C313" s="31" t="s">
        <v>65</v>
      </c>
      <c r="D313" s="32">
        <v>884</v>
      </c>
      <c r="E313" s="51" t="s">
        <v>189</v>
      </c>
      <c r="F313" s="44" t="s">
        <v>189</v>
      </c>
    </row>
    <row r="314" spans="1:6" ht="17.100000000000001" customHeight="1" x14ac:dyDescent="0.3">
      <c r="A314" s="31" t="s">
        <v>185</v>
      </c>
      <c r="B314" s="31" t="s">
        <v>59</v>
      </c>
      <c r="C314" s="31" t="s">
        <v>114</v>
      </c>
      <c r="D314" s="32">
        <v>120</v>
      </c>
      <c r="E314" s="52" t="s">
        <v>189</v>
      </c>
      <c r="F314" s="40" t="s">
        <v>189</v>
      </c>
    </row>
    <row r="315" spans="1:6" ht="17.100000000000001" customHeight="1" x14ac:dyDescent="0.3">
      <c r="A315" s="31" t="s">
        <v>185</v>
      </c>
      <c r="B315" s="31" t="s">
        <v>59</v>
      </c>
      <c r="C315" s="31" t="s">
        <v>115</v>
      </c>
      <c r="D315" s="32">
        <v>56</v>
      </c>
      <c r="E315" s="51" t="s">
        <v>189</v>
      </c>
      <c r="F315" s="44" t="s">
        <v>189</v>
      </c>
    </row>
    <row r="316" spans="1:6" ht="17.100000000000001" customHeight="1" x14ac:dyDescent="0.3">
      <c r="A316" s="31" t="s">
        <v>185</v>
      </c>
      <c r="B316" s="31" t="s">
        <v>59</v>
      </c>
      <c r="C316" s="31" t="s">
        <v>66</v>
      </c>
      <c r="D316" s="32" t="s">
        <v>190</v>
      </c>
      <c r="E316" s="47">
        <v>1</v>
      </c>
      <c r="F316" s="33" t="s">
        <v>191</v>
      </c>
    </row>
    <row r="317" spans="1:6" ht="17.100000000000001" customHeight="1" x14ac:dyDescent="0.3">
      <c r="A317" s="31" t="s">
        <v>185</v>
      </c>
      <c r="B317" s="31" t="s">
        <v>59</v>
      </c>
      <c r="C317" s="31" t="s">
        <v>117</v>
      </c>
      <c r="D317" s="32" t="s">
        <v>190</v>
      </c>
      <c r="E317" s="47">
        <v>1</v>
      </c>
      <c r="F317" s="33" t="s">
        <v>191</v>
      </c>
    </row>
    <row r="318" spans="1:6" ht="17.100000000000001" customHeight="1" x14ac:dyDescent="0.3">
      <c r="A318" s="31" t="s">
        <v>185</v>
      </c>
      <c r="B318" s="31" t="s">
        <v>59</v>
      </c>
      <c r="C318" s="31" t="s">
        <v>121</v>
      </c>
      <c r="D318" s="32" t="s">
        <v>190</v>
      </c>
      <c r="E318" s="47">
        <v>1</v>
      </c>
      <c r="F318" s="33" t="s">
        <v>191</v>
      </c>
    </row>
    <row r="319" spans="1:6" ht="17.100000000000001" customHeight="1" x14ac:dyDescent="0.3">
      <c r="A319" s="31" t="s">
        <v>185</v>
      </c>
      <c r="B319" s="31" t="s">
        <v>59</v>
      </c>
      <c r="C319" s="31" t="s">
        <v>67</v>
      </c>
      <c r="D319" s="32" t="s">
        <v>190</v>
      </c>
      <c r="E319" s="47">
        <v>1</v>
      </c>
      <c r="F319" s="33" t="s">
        <v>191</v>
      </c>
    </row>
    <row r="320" spans="1:6" ht="17.100000000000001" customHeight="1" x14ac:dyDescent="0.3">
      <c r="A320" s="31" t="s">
        <v>185</v>
      </c>
      <c r="B320" s="31" t="s">
        <v>60</v>
      </c>
      <c r="C320" s="31" t="s">
        <v>65</v>
      </c>
      <c r="D320" s="32">
        <v>88</v>
      </c>
      <c r="E320" s="52" t="s">
        <v>189</v>
      </c>
      <c r="F320" s="40" t="s">
        <v>189</v>
      </c>
    </row>
    <row r="321" spans="1:6" ht="17.100000000000001" customHeight="1" x14ac:dyDescent="0.3">
      <c r="A321" s="31" t="s">
        <v>185</v>
      </c>
      <c r="B321" s="31" t="s">
        <v>60</v>
      </c>
      <c r="C321" s="31" t="s">
        <v>114</v>
      </c>
      <c r="D321" s="32">
        <v>27</v>
      </c>
      <c r="E321" s="51" t="s">
        <v>189</v>
      </c>
      <c r="F321" s="44" t="s">
        <v>189</v>
      </c>
    </row>
    <row r="322" spans="1:6" ht="17.100000000000001" customHeight="1" x14ac:dyDescent="0.3">
      <c r="A322" s="31" t="s">
        <v>185</v>
      </c>
      <c r="B322" s="31" t="s">
        <v>60</v>
      </c>
      <c r="C322" s="31" t="s">
        <v>115</v>
      </c>
      <c r="D322" s="32">
        <v>13</v>
      </c>
      <c r="E322" s="52" t="s">
        <v>189</v>
      </c>
      <c r="F322" s="40" t="s">
        <v>189</v>
      </c>
    </row>
    <row r="323" spans="1:6" ht="17.100000000000001" customHeight="1" x14ac:dyDescent="0.3">
      <c r="A323" s="31" t="s">
        <v>185</v>
      </c>
      <c r="B323" s="31" t="s">
        <v>60</v>
      </c>
      <c r="C323" s="31" t="s">
        <v>66</v>
      </c>
      <c r="D323" s="32">
        <v>12</v>
      </c>
      <c r="E323" s="51" t="s">
        <v>189</v>
      </c>
      <c r="F323" s="44" t="s">
        <v>189</v>
      </c>
    </row>
    <row r="324" spans="1:6" ht="17.100000000000001" customHeight="1" x14ac:dyDescent="0.3">
      <c r="A324" s="31" t="s">
        <v>185</v>
      </c>
      <c r="B324" s="31" t="s">
        <v>60</v>
      </c>
      <c r="C324" s="31" t="s">
        <v>120</v>
      </c>
      <c r="D324" s="32" t="s">
        <v>190</v>
      </c>
      <c r="E324" s="47">
        <v>1</v>
      </c>
      <c r="F324" s="33" t="s">
        <v>191</v>
      </c>
    </row>
    <row r="325" spans="1:6" ht="17.100000000000001" customHeight="1" x14ac:dyDescent="0.3">
      <c r="A325" s="31" t="s">
        <v>185</v>
      </c>
      <c r="B325" s="31" t="s">
        <v>60</v>
      </c>
      <c r="C325" s="31" t="s">
        <v>117</v>
      </c>
      <c r="D325" s="32" t="s">
        <v>190</v>
      </c>
      <c r="E325" s="47">
        <v>1</v>
      </c>
      <c r="F325" s="33" t="s">
        <v>191</v>
      </c>
    </row>
    <row r="326" spans="1:6" ht="17.100000000000001" customHeight="1" x14ac:dyDescent="0.3">
      <c r="A326" s="31" t="s">
        <v>185</v>
      </c>
      <c r="B326" s="31" t="s">
        <v>61</v>
      </c>
      <c r="C326" s="31" t="s">
        <v>65</v>
      </c>
      <c r="D326" s="32">
        <v>48</v>
      </c>
      <c r="E326" s="52" t="s">
        <v>189</v>
      </c>
      <c r="F326" s="40" t="s">
        <v>189</v>
      </c>
    </row>
    <row r="327" spans="1:6" ht="17.100000000000001" customHeight="1" x14ac:dyDescent="0.3">
      <c r="A327" s="31" t="s">
        <v>185</v>
      </c>
      <c r="B327" s="31" t="s">
        <v>61</v>
      </c>
      <c r="C327" s="31" t="s">
        <v>115</v>
      </c>
      <c r="D327" s="32">
        <v>22</v>
      </c>
      <c r="E327" s="51" t="s">
        <v>189</v>
      </c>
      <c r="F327" s="44" t="s">
        <v>189</v>
      </c>
    </row>
    <row r="328" spans="1:6" ht="17.100000000000001" customHeight="1" x14ac:dyDescent="0.3">
      <c r="A328" s="31" t="s">
        <v>185</v>
      </c>
      <c r="B328" s="31" t="s">
        <v>61</v>
      </c>
      <c r="C328" s="31" t="s">
        <v>114</v>
      </c>
      <c r="D328" s="32">
        <v>20</v>
      </c>
      <c r="E328" s="52" t="s">
        <v>189</v>
      </c>
      <c r="F328" s="40" t="s">
        <v>189</v>
      </c>
    </row>
    <row r="329" spans="1:6" ht="17.100000000000001" customHeight="1" x14ac:dyDescent="0.3">
      <c r="A329" s="31" t="s">
        <v>185</v>
      </c>
      <c r="B329" s="31" t="s">
        <v>61</v>
      </c>
      <c r="C329" s="31" t="s">
        <v>117</v>
      </c>
      <c r="D329" s="32" t="s">
        <v>190</v>
      </c>
      <c r="E329" s="47">
        <v>1</v>
      </c>
      <c r="F329" s="33" t="s">
        <v>191</v>
      </c>
    </row>
    <row r="330" spans="1:6" ht="17.100000000000001" customHeight="1" x14ac:dyDescent="0.3">
      <c r="A330" s="31" t="s">
        <v>185</v>
      </c>
      <c r="B330" s="31" t="s">
        <v>61</v>
      </c>
      <c r="C330" s="31" t="s">
        <v>174</v>
      </c>
      <c r="D330" s="32" t="s">
        <v>190</v>
      </c>
      <c r="E330" s="47">
        <v>1</v>
      </c>
      <c r="F330" s="33" t="s">
        <v>191</v>
      </c>
    </row>
    <row r="331" spans="1:6" ht="17.100000000000001" customHeight="1" x14ac:dyDescent="0.3">
      <c r="A331" s="31" t="s">
        <v>185</v>
      </c>
      <c r="B331" s="31" t="s">
        <v>61</v>
      </c>
      <c r="C331" s="31" t="s">
        <v>66</v>
      </c>
      <c r="D331" s="32" t="s">
        <v>190</v>
      </c>
      <c r="E331" s="47">
        <v>1</v>
      </c>
      <c r="F331" s="33" t="s">
        <v>191</v>
      </c>
    </row>
    <row r="332" spans="1:6" ht="17.100000000000001" customHeight="1" x14ac:dyDescent="0.3">
      <c r="A332" s="31" t="s">
        <v>185</v>
      </c>
      <c r="B332" s="31" t="s">
        <v>61</v>
      </c>
      <c r="C332" s="31" t="s">
        <v>118</v>
      </c>
      <c r="D332" s="32" t="s">
        <v>190</v>
      </c>
      <c r="E332" s="47">
        <v>1</v>
      </c>
      <c r="F332" s="33" t="s">
        <v>191</v>
      </c>
    </row>
    <row r="333" spans="1:6" ht="17.100000000000001" customHeight="1" x14ac:dyDescent="0.3">
      <c r="A333" s="31" t="s">
        <v>185</v>
      </c>
      <c r="B333" s="31" t="s">
        <v>62</v>
      </c>
      <c r="C333" s="31" t="s">
        <v>65</v>
      </c>
      <c r="D333" s="32">
        <v>33468</v>
      </c>
      <c r="E333" s="51" t="s">
        <v>189</v>
      </c>
      <c r="F333" s="44" t="s">
        <v>189</v>
      </c>
    </row>
    <row r="334" spans="1:6" ht="17.100000000000001" customHeight="1" x14ac:dyDescent="0.3">
      <c r="A334" s="31" t="s">
        <v>185</v>
      </c>
      <c r="B334" s="31" t="s">
        <v>62</v>
      </c>
      <c r="C334" s="31" t="s">
        <v>114</v>
      </c>
      <c r="D334" s="32">
        <v>15090</v>
      </c>
      <c r="E334" s="52" t="s">
        <v>189</v>
      </c>
      <c r="F334" s="40" t="s">
        <v>189</v>
      </c>
    </row>
    <row r="335" spans="1:6" ht="17.100000000000001" customHeight="1" x14ac:dyDescent="0.3">
      <c r="A335" s="31" t="s">
        <v>185</v>
      </c>
      <c r="B335" s="31" t="s">
        <v>62</v>
      </c>
      <c r="C335" s="31" t="s">
        <v>115</v>
      </c>
      <c r="D335" s="32">
        <v>6864</v>
      </c>
      <c r="E335" s="51" t="s">
        <v>189</v>
      </c>
      <c r="F335" s="44" t="s">
        <v>189</v>
      </c>
    </row>
    <row r="336" spans="1:6" ht="17.100000000000001" customHeight="1" x14ac:dyDescent="0.3">
      <c r="A336" s="31" t="s">
        <v>185</v>
      </c>
      <c r="B336" s="31" t="s">
        <v>62</v>
      </c>
      <c r="C336" s="31" t="s">
        <v>122</v>
      </c>
      <c r="D336" s="32">
        <v>2586</v>
      </c>
      <c r="E336" s="52" t="s">
        <v>189</v>
      </c>
      <c r="F336" s="40" t="s">
        <v>189</v>
      </c>
    </row>
    <row r="337" spans="1:6" ht="17.100000000000001" customHeight="1" x14ac:dyDescent="0.3">
      <c r="A337" s="31" t="s">
        <v>185</v>
      </c>
      <c r="B337" s="31" t="s">
        <v>62</v>
      </c>
      <c r="C337" s="31" t="s">
        <v>117</v>
      </c>
      <c r="D337" s="32">
        <v>2431</v>
      </c>
      <c r="E337" s="51" t="s">
        <v>189</v>
      </c>
      <c r="F337" s="44" t="s">
        <v>189</v>
      </c>
    </row>
    <row r="338" spans="1:6" ht="17.100000000000001" customHeight="1" x14ac:dyDescent="0.3">
      <c r="A338" s="31" t="s">
        <v>185</v>
      </c>
      <c r="B338" s="31" t="s">
        <v>62</v>
      </c>
      <c r="C338" s="31" t="s">
        <v>66</v>
      </c>
      <c r="D338" s="32">
        <v>1879</v>
      </c>
      <c r="E338" s="52" t="s">
        <v>189</v>
      </c>
      <c r="F338" s="40" t="s">
        <v>189</v>
      </c>
    </row>
    <row r="339" spans="1:6" ht="17.100000000000001" customHeight="1" x14ac:dyDescent="0.3">
      <c r="A339" s="31" t="s">
        <v>185</v>
      </c>
      <c r="B339" s="31" t="s">
        <v>62</v>
      </c>
      <c r="C339" s="31" t="s">
        <v>116</v>
      </c>
      <c r="D339" s="32">
        <v>829</v>
      </c>
      <c r="E339" s="51" t="s">
        <v>189</v>
      </c>
      <c r="F339" s="44" t="s">
        <v>189</v>
      </c>
    </row>
    <row r="340" spans="1:6" ht="17.100000000000001" customHeight="1" x14ac:dyDescent="0.3">
      <c r="A340" s="49" t="s">
        <v>185</v>
      </c>
      <c r="B340" s="49" t="s">
        <v>62</v>
      </c>
      <c r="C340" s="49" t="s">
        <v>120</v>
      </c>
      <c r="D340" s="50">
        <v>695</v>
      </c>
      <c r="E340" s="53" t="s">
        <v>189</v>
      </c>
      <c r="F340" s="42" t="s">
        <v>189</v>
      </c>
    </row>
    <row r="341" spans="1:6" ht="17.100000000000001" customHeight="1" x14ac:dyDescent="0.3">
      <c r="A341" s="45" t="s">
        <v>105</v>
      </c>
    </row>
  </sheetData>
  <sheetProtection sheet="1" objects="1" scenarios="1" selectLockedCells="1"/>
  <conditionalFormatting sqref="A4:F340">
    <cfRule type="expression" dxfId="28" priority="2">
      <formula>MOD(ROW(),2)=0</formula>
    </cfRule>
  </conditionalFormatting>
  <conditionalFormatting sqref="A4:F9981">
    <cfRule type="expression" dxfId="2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2.85546875" style="12" bestFit="1" customWidth="1"/>
    <col min="5" max="5" width="21.7109375" style="24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7" t="s">
        <v>177</v>
      </c>
    </row>
    <row r="2" spans="1:6" s="1" customFormat="1" ht="23.1" customHeight="1" x14ac:dyDescent="0.45">
      <c r="A2" s="19" t="s">
        <v>63</v>
      </c>
      <c r="D2" s="11"/>
      <c r="E2" s="25"/>
    </row>
    <row r="3" spans="1:6" ht="17.100000000000001" customHeight="1" x14ac:dyDescent="0.3">
      <c r="A3" s="34" t="s">
        <v>0</v>
      </c>
      <c r="B3" s="34" t="s">
        <v>123</v>
      </c>
      <c r="C3" s="34" t="s">
        <v>68</v>
      </c>
      <c r="D3" s="55" t="s">
        <v>1</v>
      </c>
      <c r="E3" s="48" t="s">
        <v>2</v>
      </c>
      <c r="F3" s="34" t="s">
        <v>3</v>
      </c>
    </row>
    <row r="4" spans="1:6" ht="17.100000000000001" customHeight="1" x14ac:dyDescent="0.3">
      <c r="A4" s="31" t="s">
        <v>185</v>
      </c>
      <c r="B4" s="31" t="s">
        <v>4</v>
      </c>
      <c r="C4" s="31" t="s">
        <v>69</v>
      </c>
      <c r="D4" s="54">
        <v>1273</v>
      </c>
      <c r="E4" s="52" t="s">
        <v>189</v>
      </c>
      <c r="F4" s="40" t="s">
        <v>189</v>
      </c>
    </row>
    <row r="5" spans="1:6" ht="17.100000000000001" customHeight="1" x14ac:dyDescent="0.3">
      <c r="A5" s="31" t="s">
        <v>185</v>
      </c>
      <c r="B5" s="31" t="s">
        <v>4</v>
      </c>
      <c r="C5" s="31" t="s">
        <v>70</v>
      </c>
      <c r="D5" s="54">
        <v>897</v>
      </c>
      <c r="E5" s="51" t="s">
        <v>189</v>
      </c>
      <c r="F5" s="44" t="s">
        <v>189</v>
      </c>
    </row>
    <row r="6" spans="1:6" ht="17.100000000000001" customHeight="1" x14ac:dyDescent="0.3">
      <c r="A6" s="31" t="s">
        <v>185</v>
      </c>
      <c r="B6" s="31" t="s">
        <v>4</v>
      </c>
      <c r="C6" s="31" t="s">
        <v>71</v>
      </c>
      <c r="D6" s="54">
        <v>37</v>
      </c>
      <c r="E6" s="52" t="s">
        <v>189</v>
      </c>
      <c r="F6" s="40" t="s">
        <v>189</v>
      </c>
    </row>
    <row r="7" spans="1:6" ht="17.100000000000001" customHeight="1" x14ac:dyDescent="0.3">
      <c r="A7" s="31" t="s">
        <v>185</v>
      </c>
      <c r="B7" s="31" t="s">
        <v>4</v>
      </c>
      <c r="C7" s="31" t="s">
        <v>74</v>
      </c>
      <c r="D7" s="54">
        <v>23</v>
      </c>
      <c r="E7" s="51" t="s">
        <v>189</v>
      </c>
      <c r="F7" s="44" t="s">
        <v>189</v>
      </c>
    </row>
    <row r="8" spans="1:6" ht="17.100000000000001" customHeight="1" x14ac:dyDescent="0.3">
      <c r="A8" s="31" t="s">
        <v>185</v>
      </c>
      <c r="B8" s="31" t="s">
        <v>5</v>
      </c>
      <c r="C8" s="31" t="s">
        <v>69</v>
      </c>
      <c r="D8" s="54" t="s">
        <v>190</v>
      </c>
      <c r="E8" s="47">
        <v>1</v>
      </c>
      <c r="F8" s="33" t="s">
        <v>191</v>
      </c>
    </row>
    <row r="9" spans="1:6" ht="17.100000000000001" customHeight="1" x14ac:dyDescent="0.3">
      <c r="A9" s="31" t="s">
        <v>185</v>
      </c>
      <c r="B9" s="31" t="s">
        <v>5</v>
      </c>
      <c r="C9" s="31" t="s">
        <v>70</v>
      </c>
      <c r="D9" s="54" t="s">
        <v>190</v>
      </c>
      <c r="E9" s="47">
        <v>1</v>
      </c>
      <c r="F9" s="33" t="s">
        <v>191</v>
      </c>
    </row>
    <row r="10" spans="1:6" ht="17.100000000000001" customHeight="1" x14ac:dyDescent="0.3">
      <c r="A10" s="31" t="s">
        <v>185</v>
      </c>
      <c r="B10" s="31" t="s">
        <v>6</v>
      </c>
      <c r="C10" s="31" t="s">
        <v>69</v>
      </c>
      <c r="D10" s="54" t="s">
        <v>190</v>
      </c>
      <c r="E10" s="46">
        <v>2</v>
      </c>
      <c r="F10" s="33" t="s">
        <v>192</v>
      </c>
    </row>
    <row r="11" spans="1:6" ht="17.100000000000001" customHeight="1" x14ac:dyDescent="0.3">
      <c r="A11" s="31" t="s">
        <v>185</v>
      </c>
      <c r="B11" s="31" t="s">
        <v>6</v>
      </c>
      <c r="C11" s="31" t="s">
        <v>70</v>
      </c>
      <c r="D11" s="54" t="s">
        <v>190</v>
      </c>
      <c r="E11" s="47">
        <v>1</v>
      </c>
      <c r="F11" s="33" t="s">
        <v>191</v>
      </c>
    </row>
    <row r="12" spans="1:6" ht="17.100000000000001" customHeight="1" x14ac:dyDescent="0.3">
      <c r="A12" s="31" t="s">
        <v>185</v>
      </c>
      <c r="B12" s="31" t="s">
        <v>7</v>
      </c>
      <c r="C12" s="31" t="s">
        <v>69</v>
      </c>
      <c r="D12" s="54">
        <v>126</v>
      </c>
      <c r="E12" s="52" t="s">
        <v>189</v>
      </c>
      <c r="F12" s="40" t="s">
        <v>189</v>
      </c>
    </row>
    <row r="13" spans="1:6" ht="17.100000000000001" customHeight="1" x14ac:dyDescent="0.3">
      <c r="A13" s="31" t="s">
        <v>185</v>
      </c>
      <c r="B13" s="31" t="s">
        <v>7</v>
      </c>
      <c r="C13" s="31" t="s">
        <v>70</v>
      </c>
      <c r="D13" s="54" t="s">
        <v>190</v>
      </c>
      <c r="E13" s="46">
        <v>2</v>
      </c>
      <c r="F13" s="33" t="s">
        <v>192</v>
      </c>
    </row>
    <row r="14" spans="1:6" ht="17.100000000000001" customHeight="1" x14ac:dyDescent="0.3">
      <c r="A14" s="31" t="s">
        <v>185</v>
      </c>
      <c r="B14" s="31" t="s">
        <v>7</v>
      </c>
      <c r="C14" s="31" t="s">
        <v>65</v>
      </c>
      <c r="D14" s="54" t="s">
        <v>190</v>
      </c>
      <c r="E14" s="47">
        <v>1</v>
      </c>
      <c r="F14" s="33" t="s">
        <v>191</v>
      </c>
    </row>
    <row r="15" spans="1:6" ht="17.100000000000001" customHeight="1" x14ac:dyDescent="0.3">
      <c r="A15" s="31" t="s">
        <v>185</v>
      </c>
      <c r="B15" s="31" t="s">
        <v>8</v>
      </c>
      <c r="C15" s="31" t="s">
        <v>69</v>
      </c>
      <c r="D15" s="54" t="s">
        <v>190</v>
      </c>
      <c r="E15" s="46">
        <v>2</v>
      </c>
      <c r="F15" s="33" t="s">
        <v>192</v>
      </c>
    </row>
    <row r="16" spans="1:6" ht="17.100000000000001" customHeight="1" x14ac:dyDescent="0.3">
      <c r="A16" s="31" t="s">
        <v>185</v>
      </c>
      <c r="B16" s="31" t="s">
        <v>8</v>
      </c>
      <c r="C16" s="31" t="s">
        <v>70</v>
      </c>
      <c r="D16" s="54" t="s">
        <v>190</v>
      </c>
      <c r="E16" s="47">
        <v>1</v>
      </c>
      <c r="F16" s="33" t="s">
        <v>191</v>
      </c>
    </row>
    <row r="17" spans="1:6" ht="17.100000000000001" customHeight="1" x14ac:dyDescent="0.3">
      <c r="A17" s="31" t="s">
        <v>185</v>
      </c>
      <c r="B17" s="31" t="s">
        <v>9</v>
      </c>
      <c r="C17" s="31" t="s">
        <v>70</v>
      </c>
      <c r="D17" s="54">
        <v>12</v>
      </c>
      <c r="E17" s="51" t="s">
        <v>189</v>
      </c>
      <c r="F17" s="44" t="s">
        <v>189</v>
      </c>
    </row>
    <row r="18" spans="1:6" ht="17.100000000000001" customHeight="1" x14ac:dyDescent="0.3">
      <c r="A18" s="31" t="s">
        <v>185</v>
      </c>
      <c r="B18" s="31" t="s">
        <v>9</v>
      </c>
      <c r="C18" s="31" t="s">
        <v>69</v>
      </c>
      <c r="D18" s="54" t="s">
        <v>190</v>
      </c>
      <c r="E18" s="47">
        <v>1</v>
      </c>
      <c r="F18" s="33" t="s">
        <v>191</v>
      </c>
    </row>
    <row r="19" spans="1:6" ht="17.100000000000001" customHeight="1" x14ac:dyDescent="0.3">
      <c r="A19" s="31" t="s">
        <v>185</v>
      </c>
      <c r="B19" s="31" t="s">
        <v>9</v>
      </c>
      <c r="C19" s="31" t="s">
        <v>72</v>
      </c>
      <c r="D19" s="54" t="s">
        <v>190</v>
      </c>
      <c r="E19" s="47">
        <v>1</v>
      </c>
      <c r="F19" s="33" t="s">
        <v>191</v>
      </c>
    </row>
    <row r="20" spans="1:6" ht="17.100000000000001" customHeight="1" x14ac:dyDescent="0.3">
      <c r="A20" s="31" t="s">
        <v>185</v>
      </c>
      <c r="B20" s="31" t="s">
        <v>10</v>
      </c>
      <c r="C20" s="31" t="s">
        <v>69</v>
      </c>
      <c r="D20" s="54">
        <v>711</v>
      </c>
      <c r="E20" s="52" t="s">
        <v>189</v>
      </c>
      <c r="F20" s="40" t="s">
        <v>189</v>
      </c>
    </row>
    <row r="21" spans="1:6" ht="17.100000000000001" customHeight="1" x14ac:dyDescent="0.3">
      <c r="A21" s="31" t="s">
        <v>185</v>
      </c>
      <c r="B21" s="31" t="s">
        <v>10</v>
      </c>
      <c r="C21" s="31" t="s">
        <v>70</v>
      </c>
      <c r="D21" s="54">
        <v>447</v>
      </c>
      <c r="E21" s="51" t="s">
        <v>189</v>
      </c>
      <c r="F21" s="44" t="s">
        <v>189</v>
      </c>
    </row>
    <row r="22" spans="1:6" ht="17.100000000000001" customHeight="1" x14ac:dyDescent="0.3">
      <c r="A22" s="31" t="s">
        <v>185</v>
      </c>
      <c r="B22" s="31" t="s">
        <v>10</v>
      </c>
      <c r="C22" s="31" t="s">
        <v>71</v>
      </c>
      <c r="D22" s="54">
        <v>27</v>
      </c>
      <c r="E22" s="52" t="s">
        <v>189</v>
      </c>
      <c r="F22" s="40" t="s">
        <v>189</v>
      </c>
    </row>
    <row r="23" spans="1:6" ht="17.100000000000001" customHeight="1" x14ac:dyDescent="0.3">
      <c r="A23" s="31" t="s">
        <v>185</v>
      </c>
      <c r="B23" s="31" t="s">
        <v>10</v>
      </c>
      <c r="C23" s="31" t="s">
        <v>127</v>
      </c>
      <c r="D23" s="54">
        <v>12</v>
      </c>
      <c r="E23" s="51" t="s">
        <v>189</v>
      </c>
      <c r="F23" s="44" t="s">
        <v>189</v>
      </c>
    </row>
    <row r="24" spans="1:6" ht="17.100000000000001" customHeight="1" x14ac:dyDescent="0.3">
      <c r="A24" s="31" t="s">
        <v>185</v>
      </c>
      <c r="B24" s="31" t="s">
        <v>11</v>
      </c>
      <c r="C24" s="31" t="s">
        <v>69</v>
      </c>
      <c r="D24" s="54">
        <v>35</v>
      </c>
      <c r="E24" s="52" t="s">
        <v>189</v>
      </c>
      <c r="F24" s="40" t="s">
        <v>189</v>
      </c>
    </row>
    <row r="25" spans="1:6" ht="17.100000000000001" customHeight="1" x14ac:dyDescent="0.3">
      <c r="A25" s="31" t="s">
        <v>185</v>
      </c>
      <c r="B25" s="31" t="s">
        <v>11</v>
      </c>
      <c r="C25" s="31" t="s">
        <v>188</v>
      </c>
      <c r="D25" s="54" t="s">
        <v>190</v>
      </c>
      <c r="E25" s="47">
        <v>1</v>
      </c>
      <c r="F25" s="33" t="s">
        <v>191</v>
      </c>
    </row>
    <row r="26" spans="1:6" ht="17.100000000000001" customHeight="1" x14ac:dyDescent="0.3">
      <c r="A26" s="31" t="s">
        <v>185</v>
      </c>
      <c r="B26" s="31" t="s">
        <v>11</v>
      </c>
      <c r="C26" s="31" t="s">
        <v>127</v>
      </c>
      <c r="D26" s="54" t="s">
        <v>190</v>
      </c>
      <c r="E26" s="47">
        <v>1</v>
      </c>
      <c r="F26" s="33" t="s">
        <v>191</v>
      </c>
    </row>
    <row r="27" spans="1:6" ht="17.100000000000001" customHeight="1" x14ac:dyDescent="0.3">
      <c r="A27" s="31" t="s">
        <v>185</v>
      </c>
      <c r="B27" s="31" t="s">
        <v>12</v>
      </c>
      <c r="C27" s="31" t="s">
        <v>69</v>
      </c>
      <c r="D27" s="54">
        <v>99</v>
      </c>
      <c r="E27" s="51" t="s">
        <v>189</v>
      </c>
      <c r="F27" s="44" t="s">
        <v>189</v>
      </c>
    </row>
    <row r="28" spans="1:6" ht="17.100000000000001" customHeight="1" x14ac:dyDescent="0.3">
      <c r="A28" s="31" t="s">
        <v>185</v>
      </c>
      <c r="B28" s="31" t="s">
        <v>12</v>
      </c>
      <c r="C28" s="31" t="s">
        <v>70</v>
      </c>
      <c r="D28" s="54" t="s">
        <v>190</v>
      </c>
      <c r="E28" s="46">
        <v>2</v>
      </c>
      <c r="F28" s="33" t="s">
        <v>192</v>
      </c>
    </row>
    <row r="29" spans="1:6" ht="17.100000000000001" customHeight="1" x14ac:dyDescent="0.3">
      <c r="A29" s="31" t="s">
        <v>185</v>
      </c>
      <c r="B29" s="31" t="s">
        <v>12</v>
      </c>
      <c r="C29" s="31" t="s">
        <v>127</v>
      </c>
      <c r="D29" s="54" t="s">
        <v>190</v>
      </c>
      <c r="E29" s="47">
        <v>1</v>
      </c>
      <c r="F29" s="33" t="s">
        <v>191</v>
      </c>
    </row>
    <row r="30" spans="1:6" ht="17.100000000000001" customHeight="1" x14ac:dyDescent="0.3">
      <c r="A30" s="31" t="s">
        <v>185</v>
      </c>
      <c r="B30" s="31" t="s">
        <v>13</v>
      </c>
      <c r="C30" s="31" t="s">
        <v>69</v>
      </c>
      <c r="D30" s="54">
        <v>743</v>
      </c>
      <c r="E30" s="52" t="s">
        <v>189</v>
      </c>
      <c r="F30" s="40" t="s">
        <v>189</v>
      </c>
    </row>
    <row r="31" spans="1:6" ht="17.100000000000001" customHeight="1" x14ac:dyDescent="0.3">
      <c r="A31" s="31" t="s">
        <v>185</v>
      </c>
      <c r="B31" s="31" t="s">
        <v>13</v>
      </c>
      <c r="C31" s="31" t="s">
        <v>70</v>
      </c>
      <c r="D31" s="54">
        <v>475</v>
      </c>
      <c r="E31" s="51" t="s">
        <v>189</v>
      </c>
      <c r="F31" s="44" t="s">
        <v>189</v>
      </c>
    </row>
    <row r="32" spans="1:6" ht="17.100000000000001" customHeight="1" x14ac:dyDescent="0.3">
      <c r="A32" s="31" t="s">
        <v>185</v>
      </c>
      <c r="B32" s="31" t="s">
        <v>13</v>
      </c>
      <c r="C32" s="31" t="s">
        <v>65</v>
      </c>
      <c r="D32" s="54">
        <v>31</v>
      </c>
      <c r="E32" s="52" t="s">
        <v>189</v>
      </c>
      <c r="F32" s="40" t="s">
        <v>189</v>
      </c>
    </row>
    <row r="33" spans="1:6" ht="17.100000000000001" customHeight="1" x14ac:dyDescent="0.3">
      <c r="A33" s="31" t="s">
        <v>185</v>
      </c>
      <c r="B33" s="31" t="s">
        <v>13</v>
      </c>
      <c r="C33" s="31" t="s">
        <v>72</v>
      </c>
      <c r="D33" s="54" t="s">
        <v>190</v>
      </c>
      <c r="E33" s="46">
        <v>2</v>
      </c>
      <c r="F33" s="33" t="s">
        <v>192</v>
      </c>
    </row>
    <row r="34" spans="1:6" ht="17.100000000000001" customHeight="1" x14ac:dyDescent="0.3">
      <c r="A34" s="31" t="s">
        <v>185</v>
      </c>
      <c r="B34" s="31" t="s">
        <v>14</v>
      </c>
      <c r="C34" s="31" t="s">
        <v>69</v>
      </c>
      <c r="D34" s="54">
        <v>23</v>
      </c>
      <c r="E34" s="52" t="s">
        <v>189</v>
      </c>
      <c r="F34" s="40" t="s">
        <v>189</v>
      </c>
    </row>
    <row r="35" spans="1:6" ht="17.100000000000001" customHeight="1" x14ac:dyDescent="0.3">
      <c r="A35" s="31" t="s">
        <v>185</v>
      </c>
      <c r="B35" s="31" t="s">
        <v>14</v>
      </c>
      <c r="C35" s="31" t="s">
        <v>70</v>
      </c>
      <c r="D35" s="54">
        <v>18</v>
      </c>
      <c r="E35" s="51" t="s">
        <v>189</v>
      </c>
      <c r="F35" s="44" t="s">
        <v>189</v>
      </c>
    </row>
    <row r="36" spans="1:6" ht="17.100000000000001" customHeight="1" x14ac:dyDescent="0.3">
      <c r="A36" s="31" t="s">
        <v>185</v>
      </c>
      <c r="B36" s="31" t="s">
        <v>14</v>
      </c>
      <c r="C36" s="31" t="s">
        <v>65</v>
      </c>
      <c r="D36" s="54" t="s">
        <v>190</v>
      </c>
      <c r="E36" s="47">
        <v>1</v>
      </c>
      <c r="F36" s="33" t="s">
        <v>191</v>
      </c>
    </row>
    <row r="37" spans="1:6" ht="17.100000000000001" customHeight="1" x14ac:dyDescent="0.3">
      <c r="A37" s="31" t="s">
        <v>185</v>
      </c>
      <c r="B37" s="31" t="s">
        <v>14</v>
      </c>
      <c r="C37" s="31" t="s">
        <v>127</v>
      </c>
      <c r="D37" s="54" t="s">
        <v>190</v>
      </c>
      <c r="E37" s="47">
        <v>1</v>
      </c>
      <c r="F37" s="33" t="s">
        <v>191</v>
      </c>
    </row>
    <row r="38" spans="1:6" ht="17.100000000000001" customHeight="1" x14ac:dyDescent="0.3">
      <c r="A38" s="31" t="s">
        <v>185</v>
      </c>
      <c r="B38" s="31" t="s">
        <v>15</v>
      </c>
      <c r="C38" s="31" t="s">
        <v>69</v>
      </c>
      <c r="D38" s="54">
        <v>113</v>
      </c>
      <c r="E38" s="52" t="s">
        <v>189</v>
      </c>
      <c r="F38" s="40" t="s">
        <v>189</v>
      </c>
    </row>
    <row r="39" spans="1:6" ht="17.100000000000001" customHeight="1" x14ac:dyDescent="0.3">
      <c r="A39" s="31" t="s">
        <v>185</v>
      </c>
      <c r="B39" s="31" t="s">
        <v>15</v>
      </c>
      <c r="C39" s="31" t="s">
        <v>70</v>
      </c>
      <c r="D39" s="54">
        <v>29</v>
      </c>
      <c r="E39" s="51" t="s">
        <v>189</v>
      </c>
      <c r="F39" s="44" t="s">
        <v>189</v>
      </c>
    </row>
    <row r="40" spans="1:6" ht="17.100000000000001" customHeight="1" x14ac:dyDescent="0.3">
      <c r="A40" s="31" t="s">
        <v>185</v>
      </c>
      <c r="B40" s="31" t="s">
        <v>15</v>
      </c>
      <c r="C40" s="31" t="s">
        <v>174</v>
      </c>
      <c r="D40" s="54" t="s">
        <v>190</v>
      </c>
      <c r="E40" s="47">
        <v>1</v>
      </c>
      <c r="F40" s="33" t="s">
        <v>191</v>
      </c>
    </row>
    <row r="41" spans="1:6" ht="17.100000000000001" customHeight="1" x14ac:dyDescent="0.3">
      <c r="A41" s="31" t="s">
        <v>185</v>
      </c>
      <c r="B41" s="31" t="s">
        <v>15</v>
      </c>
      <c r="C41" s="31" t="s">
        <v>127</v>
      </c>
      <c r="D41" s="54" t="s">
        <v>190</v>
      </c>
      <c r="E41" s="47">
        <v>1</v>
      </c>
      <c r="F41" s="33" t="s">
        <v>191</v>
      </c>
    </row>
    <row r="42" spans="1:6" ht="17.100000000000001" customHeight="1" x14ac:dyDescent="0.3">
      <c r="A42" s="31" t="s">
        <v>185</v>
      </c>
      <c r="B42" s="31" t="s">
        <v>16</v>
      </c>
      <c r="C42" s="31" t="s">
        <v>70</v>
      </c>
      <c r="D42" s="54">
        <v>167</v>
      </c>
      <c r="E42" s="52" t="s">
        <v>189</v>
      </c>
      <c r="F42" s="40" t="s">
        <v>189</v>
      </c>
    </row>
    <row r="43" spans="1:6" ht="17.100000000000001" customHeight="1" x14ac:dyDescent="0.3">
      <c r="A43" s="31" t="s">
        <v>185</v>
      </c>
      <c r="B43" s="31" t="s">
        <v>16</v>
      </c>
      <c r="C43" s="31" t="s">
        <v>69</v>
      </c>
      <c r="D43" s="54">
        <v>121</v>
      </c>
      <c r="E43" s="51" t="s">
        <v>189</v>
      </c>
      <c r="F43" s="44" t="s">
        <v>189</v>
      </c>
    </row>
    <row r="44" spans="1:6" ht="17.100000000000001" customHeight="1" x14ac:dyDescent="0.3">
      <c r="A44" s="31" t="s">
        <v>185</v>
      </c>
      <c r="B44" s="31" t="s">
        <v>16</v>
      </c>
      <c r="C44" s="31" t="s">
        <v>65</v>
      </c>
      <c r="D44" s="54" t="s">
        <v>190</v>
      </c>
      <c r="E44" s="47">
        <v>1</v>
      </c>
      <c r="F44" s="33" t="s">
        <v>191</v>
      </c>
    </row>
    <row r="45" spans="1:6" ht="17.100000000000001" customHeight="1" x14ac:dyDescent="0.3">
      <c r="A45" s="31" t="s">
        <v>185</v>
      </c>
      <c r="B45" s="31" t="s">
        <v>16</v>
      </c>
      <c r="C45" s="31" t="s">
        <v>127</v>
      </c>
      <c r="D45" s="54" t="s">
        <v>190</v>
      </c>
      <c r="E45" s="47">
        <v>1</v>
      </c>
      <c r="F45" s="33" t="s">
        <v>191</v>
      </c>
    </row>
    <row r="46" spans="1:6" ht="17.100000000000001" customHeight="1" x14ac:dyDescent="0.3">
      <c r="A46" s="31" t="s">
        <v>185</v>
      </c>
      <c r="B46" s="31" t="s">
        <v>17</v>
      </c>
      <c r="C46" s="31" t="s">
        <v>69</v>
      </c>
      <c r="D46" s="54" t="s">
        <v>190</v>
      </c>
      <c r="E46" s="46">
        <v>2</v>
      </c>
      <c r="F46" s="33" t="s">
        <v>192</v>
      </c>
    </row>
    <row r="47" spans="1:6" ht="17.100000000000001" customHeight="1" x14ac:dyDescent="0.3">
      <c r="A47" s="31" t="s">
        <v>185</v>
      </c>
      <c r="B47" s="31" t="s">
        <v>17</v>
      </c>
      <c r="C47" s="31" t="s">
        <v>70</v>
      </c>
      <c r="D47" s="54" t="s">
        <v>190</v>
      </c>
      <c r="E47" s="47">
        <v>1</v>
      </c>
      <c r="F47" s="33" t="s">
        <v>191</v>
      </c>
    </row>
    <row r="48" spans="1:6" ht="17.100000000000001" customHeight="1" x14ac:dyDescent="0.3">
      <c r="A48" s="31" t="s">
        <v>185</v>
      </c>
      <c r="B48" s="31" t="s">
        <v>18</v>
      </c>
      <c r="C48" s="31" t="s">
        <v>69</v>
      </c>
      <c r="D48" s="54">
        <v>822</v>
      </c>
      <c r="E48" s="52" t="s">
        <v>189</v>
      </c>
      <c r="F48" s="40" t="s">
        <v>189</v>
      </c>
    </row>
    <row r="49" spans="1:6" ht="17.100000000000001" customHeight="1" x14ac:dyDescent="0.3">
      <c r="A49" s="31" t="s">
        <v>185</v>
      </c>
      <c r="B49" s="31" t="s">
        <v>18</v>
      </c>
      <c r="C49" s="31" t="s">
        <v>70</v>
      </c>
      <c r="D49" s="54">
        <v>578</v>
      </c>
      <c r="E49" s="51" t="s">
        <v>189</v>
      </c>
      <c r="F49" s="44" t="s">
        <v>189</v>
      </c>
    </row>
    <row r="50" spans="1:6" ht="17.100000000000001" customHeight="1" x14ac:dyDescent="0.3">
      <c r="A50" s="31" t="s">
        <v>185</v>
      </c>
      <c r="B50" s="31" t="s">
        <v>18</v>
      </c>
      <c r="C50" s="31" t="s">
        <v>65</v>
      </c>
      <c r="D50" s="54">
        <v>15</v>
      </c>
      <c r="E50" s="52" t="s">
        <v>189</v>
      </c>
      <c r="F50" s="40" t="s">
        <v>189</v>
      </c>
    </row>
    <row r="51" spans="1:6" ht="17.100000000000001" customHeight="1" x14ac:dyDescent="0.3">
      <c r="A51" s="31" t="s">
        <v>185</v>
      </c>
      <c r="B51" s="31" t="s">
        <v>18</v>
      </c>
      <c r="C51" s="31" t="s">
        <v>127</v>
      </c>
      <c r="D51" s="54">
        <v>14</v>
      </c>
      <c r="E51" s="51" t="s">
        <v>189</v>
      </c>
      <c r="F51" s="44" t="s">
        <v>189</v>
      </c>
    </row>
    <row r="52" spans="1:6" ht="17.100000000000001" customHeight="1" x14ac:dyDescent="0.3">
      <c r="A52" s="31" t="s">
        <v>185</v>
      </c>
      <c r="B52" s="31" t="s">
        <v>19</v>
      </c>
      <c r="C52" s="31" t="s">
        <v>69</v>
      </c>
      <c r="D52" s="54">
        <v>161</v>
      </c>
      <c r="E52" s="52" t="s">
        <v>189</v>
      </c>
      <c r="F52" s="40" t="s">
        <v>189</v>
      </c>
    </row>
    <row r="53" spans="1:6" ht="17.100000000000001" customHeight="1" x14ac:dyDescent="0.3">
      <c r="A53" s="31" t="s">
        <v>185</v>
      </c>
      <c r="B53" s="31" t="s">
        <v>19</v>
      </c>
      <c r="C53" s="31" t="s">
        <v>70</v>
      </c>
      <c r="D53" s="54" t="s">
        <v>190</v>
      </c>
      <c r="E53" s="46">
        <v>2</v>
      </c>
      <c r="F53" s="33" t="s">
        <v>192</v>
      </c>
    </row>
    <row r="54" spans="1:6" ht="17.100000000000001" customHeight="1" x14ac:dyDescent="0.3">
      <c r="A54" s="31" t="s">
        <v>185</v>
      </c>
      <c r="B54" s="31" t="s">
        <v>19</v>
      </c>
      <c r="C54" s="31" t="s">
        <v>65</v>
      </c>
      <c r="D54" s="54" t="s">
        <v>190</v>
      </c>
      <c r="E54" s="47">
        <v>1</v>
      </c>
      <c r="F54" s="33" t="s">
        <v>191</v>
      </c>
    </row>
    <row r="55" spans="1:6" ht="17.100000000000001" customHeight="1" x14ac:dyDescent="0.3">
      <c r="A55" s="31" t="s">
        <v>185</v>
      </c>
      <c r="B55" s="31" t="s">
        <v>20</v>
      </c>
      <c r="C55" s="31" t="s">
        <v>69</v>
      </c>
      <c r="D55" s="54">
        <v>56</v>
      </c>
      <c r="E55" s="51" t="s">
        <v>189</v>
      </c>
      <c r="F55" s="44" t="s">
        <v>189</v>
      </c>
    </row>
    <row r="56" spans="1:6" ht="17.100000000000001" customHeight="1" x14ac:dyDescent="0.3">
      <c r="A56" s="31" t="s">
        <v>185</v>
      </c>
      <c r="B56" s="31" t="s">
        <v>20</v>
      </c>
      <c r="C56" s="31" t="s">
        <v>70</v>
      </c>
      <c r="D56" s="54">
        <v>22</v>
      </c>
      <c r="E56" s="52" t="s">
        <v>189</v>
      </c>
      <c r="F56" s="40" t="s">
        <v>189</v>
      </c>
    </row>
    <row r="57" spans="1:6" ht="17.100000000000001" customHeight="1" x14ac:dyDescent="0.3">
      <c r="A57" s="31" t="s">
        <v>185</v>
      </c>
      <c r="B57" s="31" t="s">
        <v>20</v>
      </c>
      <c r="C57" s="31" t="s">
        <v>65</v>
      </c>
      <c r="D57" s="54" t="s">
        <v>190</v>
      </c>
      <c r="E57" s="47">
        <v>1</v>
      </c>
      <c r="F57" s="33" t="s">
        <v>191</v>
      </c>
    </row>
    <row r="58" spans="1:6" ht="17.100000000000001" customHeight="1" x14ac:dyDescent="0.3">
      <c r="A58" s="31" t="s">
        <v>185</v>
      </c>
      <c r="B58" s="31" t="s">
        <v>20</v>
      </c>
      <c r="C58" s="31" t="s">
        <v>176</v>
      </c>
      <c r="D58" s="54" t="s">
        <v>190</v>
      </c>
      <c r="E58" s="47">
        <v>1</v>
      </c>
      <c r="F58" s="33" t="s">
        <v>191</v>
      </c>
    </row>
    <row r="59" spans="1:6" ht="17.100000000000001" customHeight="1" x14ac:dyDescent="0.3">
      <c r="A59" s="31" t="s">
        <v>185</v>
      </c>
      <c r="B59" s="31" t="s">
        <v>21</v>
      </c>
      <c r="C59" s="31" t="s">
        <v>69</v>
      </c>
      <c r="D59" s="54">
        <v>24</v>
      </c>
      <c r="E59" s="51" t="s">
        <v>189</v>
      </c>
      <c r="F59" s="44" t="s">
        <v>189</v>
      </c>
    </row>
    <row r="60" spans="1:6" ht="17.100000000000001" customHeight="1" x14ac:dyDescent="0.3">
      <c r="A60" s="31" t="s">
        <v>185</v>
      </c>
      <c r="B60" s="31" t="s">
        <v>21</v>
      </c>
      <c r="C60" s="31" t="s">
        <v>70</v>
      </c>
      <c r="D60" s="54" t="s">
        <v>190</v>
      </c>
      <c r="E60" s="47">
        <v>1</v>
      </c>
      <c r="F60" s="33" t="s">
        <v>191</v>
      </c>
    </row>
    <row r="61" spans="1:6" ht="17.100000000000001" customHeight="1" x14ac:dyDescent="0.3">
      <c r="A61" s="31" t="s">
        <v>185</v>
      </c>
      <c r="B61" s="31" t="s">
        <v>21</v>
      </c>
      <c r="C61" s="31" t="s">
        <v>65</v>
      </c>
      <c r="D61" s="54" t="s">
        <v>190</v>
      </c>
      <c r="E61" s="47">
        <v>1</v>
      </c>
      <c r="F61" s="33" t="s">
        <v>191</v>
      </c>
    </row>
    <row r="62" spans="1:6" ht="17.100000000000001" customHeight="1" x14ac:dyDescent="0.3">
      <c r="A62" s="31" t="s">
        <v>185</v>
      </c>
      <c r="B62" s="31" t="s">
        <v>22</v>
      </c>
      <c r="C62" s="31" t="s">
        <v>69</v>
      </c>
      <c r="D62" s="54">
        <v>13491</v>
      </c>
      <c r="E62" s="52" t="s">
        <v>189</v>
      </c>
      <c r="F62" s="40" t="s">
        <v>189</v>
      </c>
    </row>
    <row r="63" spans="1:6" ht="17.100000000000001" customHeight="1" x14ac:dyDescent="0.3">
      <c r="A63" s="31" t="s">
        <v>185</v>
      </c>
      <c r="B63" s="31" t="s">
        <v>22</v>
      </c>
      <c r="C63" s="31" t="s">
        <v>70</v>
      </c>
      <c r="D63" s="54">
        <v>6957</v>
      </c>
      <c r="E63" s="51" t="s">
        <v>189</v>
      </c>
      <c r="F63" s="44" t="s">
        <v>189</v>
      </c>
    </row>
    <row r="64" spans="1:6" ht="17.100000000000001" customHeight="1" x14ac:dyDescent="0.3">
      <c r="A64" s="31" t="s">
        <v>185</v>
      </c>
      <c r="B64" s="31" t="s">
        <v>22</v>
      </c>
      <c r="C64" s="31" t="s">
        <v>181</v>
      </c>
      <c r="D64" s="54">
        <v>378</v>
      </c>
      <c r="E64" s="52" t="s">
        <v>189</v>
      </c>
      <c r="F64" s="40" t="s">
        <v>189</v>
      </c>
    </row>
    <row r="65" spans="1:6" ht="17.100000000000001" customHeight="1" x14ac:dyDescent="0.3">
      <c r="A65" s="31" t="s">
        <v>185</v>
      </c>
      <c r="B65" s="31" t="s">
        <v>22</v>
      </c>
      <c r="C65" s="31" t="s">
        <v>65</v>
      </c>
      <c r="D65" s="54">
        <v>349</v>
      </c>
      <c r="E65" s="51" t="s">
        <v>189</v>
      </c>
      <c r="F65" s="44" t="s">
        <v>189</v>
      </c>
    </row>
    <row r="66" spans="1:6" ht="17.100000000000001" customHeight="1" x14ac:dyDescent="0.3">
      <c r="A66" s="31" t="s">
        <v>185</v>
      </c>
      <c r="B66" s="31" t="s">
        <v>23</v>
      </c>
      <c r="C66" s="31" t="s">
        <v>69</v>
      </c>
      <c r="D66" s="54">
        <v>131</v>
      </c>
      <c r="E66" s="52" t="s">
        <v>189</v>
      </c>
      <c r="F66" s="40" t="s">
        <v>189</v>
      </c>
    </row>
    <row r="67" spans="1:6" ht="17.100000000000001" customHeight="1" x14ac:dyDescent="0.3">
      <c r="A67" s="31" t="s">
        <v>185</v>
      </c>
      <c r="B67" s="31" t="s">
        <v>23</v>
      </c>
      <c r="C67" s="31" t="s">
        <v>70</v>
      </c>
      <c r="D67" s="54">
        <v>108</v>
      </c>
      <c r="E67" s="51" t="s">
        <v>189</v>
      </c>
      <c r="F67" s="44" t="s">
        <v>189</v>
      </c>
    </row>
    <row r="68" spans="1:6" ht="17.100000000000001" customHeight="1" x14ac:dyDescent="0.3">
      <c r="A68" s="31" t="s">
        <v>185</v>
      </c>
      <c r="B68" s="31" t="s">
        <v>23</v>
      </c>
      <c r="C68" s="31" t="s">
        <v>65</v>
      </c>
      <c r="D68" s="54" t="s">
        <v>190</v>
      </c>
      <c r="E68" s="47">
        <v>1</v>
      </c>
      <c r="F68" s="33" t="s">
        <v>191</v>
      </c>
    </row>
    <row r="69" spans="1:6" ht="17.100000000000001" customHeight="1" x14ac:dyDescent="0.3">
      <c r="A69" s="31" t="s">
        <v>185</v>
      </c>
      <c r="B69" s="31" t="s">
        <v>23</v>
      </c>
      <c r="C69" s="31" t="s">
        <v>127</v>
      </c>
      <c r="D69" s="54" t="s">
        <v>190</v>
      </c>
      <c r="E69" s="47">
        <v>1</v>
      </c>
      <c r="F69" s="33" t="s">
        <v>191</v>
      </c>
    </row>
    <row r="70" spans="1:6" ht="17.100000000000001" customHeight="1" x14ac:dyDescent="0.3">
      <c r="A70" s="31" t="s">
        <v>185</v>
      </c>
      <c r="B70" s="31" t="s">
        <v>24</v>
      </c>
      <c r="C70" s="31" t="s">
        <v>70</v>
      </c>
      <c r="D70" s="54">
        <v>199</v>
      </c>
      <c r="E70" s="52" t="s">
        <v>189</v>
      </c>
      <c r="F70" s="40" t="s">
        <v>189</v>
      </c>
    </row>
    <row r="71" spans="1:6" ht="17.100000000000001" customHeight="1" x14ac:dyDescent="0.3">
      <c r="A71" s="31" t="s">
        <v>185</v>
      </c>
      <c r="B71" s="31" t="s">
        <v>24</v>
      </c>
      <c r="C71" s="31" t="s">
        <v>69</v>
      </c>
      <c r="D71" s="54">
        <v>185</v>
      </c>
      <c r="E71" s="51" t="s">
        <v>189</v>
      </c>
      <c r="F71" s="44" t="s">
        <v>189</v>
      </c>
    </row>
    <row r="72" spans="1:6" ht="17.100000000000001" customHeight="1" x14ac:dyDescent="0.3">
      <c r="A72" s="31" t="s">
        <v>185</v>
      </c>
      <c r="B72" s="31" t="s">
        <v>24</v>
      </c>
      <c r="C72" s="31" t="s">
        <v>71</v>
      </c>
      <c r="D72" s="54" t="s">
        <v>190</v>
      </c>
      <c r="E72" s="46">
        <v>2</v>
      </c>
      <c r="F72" s="33" t="s">
        <v>192</v>
      </c>
    </row>
    <row r="73" spans="1:6" ht="17.100000000000001" customHeight="1" x14ac:dyDescent="0.3">
      <c r="A73" s="31" t="s">
        <v>185</v>
      </c>
      <c r="B73" s="31" t="s">
        <v>24</v>
      </c>
      <c r="C73" s="31" t="s">
        <v>65</v>
      </c>
      <c r="D73" s="54" t="s">
        <v>190</v>
      </c>
      <c r="E73" s="47">
        <v>1</v>
      </c>
      <c r="F73" s="33" t="s">
        <v>191</v>
      </c>
    </row>
    <row r="74" spans="1:6" ht="17.100000000000001" customHeight="1" x14ac:dyDescent="0.3">
      <c r="A74" s="31" t="s">
        <v>185</v>
      </c>
      <c r="B74" s="31" t="s">
        <v>25</v>
      </c>
      <c r="C74" s="31" t="s">
        <v>69</v>
      </c>
      <c r="D74" s="54">
        <v>14</v>
      </c>
      <c r="E74" s="52" t="s">
        <v>189</v>
      </c>
      <c r="F74" s="40" t="s">
        <v>189</v>
      </c>
    </row>
    <row r="75" spans="1:6" ht="17.100000000000001" customHeight="1" x14ac:dyDescent="0.3">
      <c r="A75" s="31" t="s">
        <v>185</v>
      </c>
      <c r="B75" s="31" t="s">
        <v>26</v>
      </c>
      <c r="C75" s="31" t="s">
        <v>69</v>
      </c>
      <c r="D75" s="54">
        <v>63</v>
      </c>
      <c r="E75" s="51" t="s">
        <v>189</v>
      </c>
      <c r="F75" s="44" t="s">
        <v>189</v>
      </c>
    </row>
    <row r="76" spans="1:6" ht="17.100000000000001" customHeight="1" x14ac:dyDescent="0.3">
      <c r="A76" s="31" t="s">
        <v>185</v>
      </c>
      <c r="B76" s="31" t="s">
        <v>26</v>
      </c>
      <c r="C76" s="31" t="s">
        <v>70</v>
      </c>
      <c r="D76" s="54" t="s">
        <v>190</v>
      </c>
      <c r="E76" s="46">
        <v>2</v>
      </c>
      <c r="F76" s="33" t="s">
        <v>192</v>
      </c>
    </row>
    <row r="77" spans="1:6" ht="17.100000000000001" customHeight="1" x14ac:dyDescent="0.3">
      <c r="A77" s="31" t="s">
        <v>185</v>
      </c>
      <c r="B77" s="31" t="s">
        <v>26</v>
      </c>
      <c r="C77" s="31" t="s">
        <v>127</v>
      </c>
      <c r="D77" s="54" t="s">
        <v>190</v>
      </c>
      <c r="E77" s="47">
        <v>1</v>
      </c>
      <c r="F77" s="33" t="s">
        <v>191</v>
      </c>
    </row>
    <row r="78" spans="1:6" ht="17.100000000000001" customHeight="1" x14ac:dyDescent="0.3">
      <c r="A78" s="31" t="s">
        <v>185</v>
      </c>
      <c r="B78" s="31" t="s">
        <v>27</v>
      </c>
      <c r="C78" s="31" t="s">
        <v>69</v>
      </c>
      <c r="D78" s="54">
        <v>227</v>
      </c>
      <c r="E78" s="52" t="s">
        <v>189</v>
      </c>
      <c r="F78" s="40" t="s">
        <v>189</v>
      </c>
    </row>
    <row r="79" spans="1:6" ht="17.100000000000001" customHeight="1" x14ac:dyDescent="0.3">
      <c r="A79" s="31" t="s">
        <v>185</v>
      </c>
      <c r="B79" s="31" t="s">
        <v>27</v>
      </c>
      <c r="C79" s="31" t="s">
        <v>70</v>
      </c>
      <c r="D79" s="54">
        <v>152</v>
      </c>
      <c r="E79" s="51" t="s">
        <v>189</v>
      </c>
      <c r="F79" s="44" t="s">
        <v>189</v>
      </c>
    </row>
    <row r="80" spans="1:6" ht="17.100000000000001" customHeight="1" x14ac:dyDescent="0.3">
      <c r="A80" s="31" t="s">
        <v>185</v>
      </c>
      <c r="B80" s="31" t="s">
        <v>27</v>
      </c>
      <c r="C80" s="31" t="s">
        <v>65</v>
      </c>
      <c r="D80" s="54" t="s">
        <v>190</v>
      </c>
      <c r="E80" s="47">
        <v>1</v>
      </c>
      <c r="F80" s="33" t="s">
        <v>191</v>
      </c>
    </row>
    <row r="81" spans="1:6" ht="17.100000000000001" customHeight="1" x14ac:dyDescent="0.3">
      <c r="A81" s="31" t="s">
        <v>185</v>
      </c>
      <c r="B81" s="31" t="s">
        <v>27</v>
      </c>
      <c r="C81" s="31" t="s">
        <v>127</v>
      </c>
      <c r="D81" s="54" t="s">
        <v>190</v>
      </c>
      <c r="E81" s="47">
        <v>1</v>
      </c>
      <c r="F81" s="33" t="s">
        <v>191</v>
      </c>
    </row>
    <row r="82" spans="1:6" ht="17.100000000000001" customHeight="1" x14ac:dyDescent="0.3">
      <c r="A82" s="31" t="s">
        <v>185</v>
      </c>
      <c r="B82" s="31" t="s">
        <v>28</v>
      </c>
      <c r="C82" s="31" t="s">
        <v>69</v>
      </c>
      <c r="D82" s="54">
        <v>13</v>
      </c>
      <c r="E82" s="52" t="s">
        <v>189</v>
      </c>
      <c r="F82" s="40" t="s">
        <v>189</v>
      </c>
    </row>
    <row r="83" spans="1:6" ht="17.100000000000001" customHeight="1" x14ac:dyDescent="0.3">
      <c r="A83" s="31" t="s">
        <v>185</v>
      </c>
      <c r="B83" s="31" t="s">
        <v>28</v>
      </c>
      <c r="C83" s="31" t="s">
        <v>70</v>
      </c>
      <c r="D83" s="54">
        <v>12</v>
      </c>
      <c r="E83" s="51" t="s">
        <v>189</v>
      </c>
      <c r="F83" s="44" t="s">
        <v>189</v>
      </c>
    </row>
    <row r="84" spans="1:6" ht="17.100000000000001" customHeight="1" x14ac:dyDescent="0.3">
      <c r="A84" s="31" t="s">
        <v>185</v>
      </c>
      <c r="B84" s="31" t="s">
        <v>29</v>
      </c>
      <c r="C84" s="31" t="s">
        <v>70</v>
      </c>
      <c r="D84" s="54" t="s">
        <v>190</v>
      </c>
      <c r="E84" s="46">
        <v>2</v>
      </c>
      <c r="F84" s="33" t="s">
        <v>192</v>
      </c>
    </row>
    <row r="85" spans="1:6" ht="17.100000000000001" customHeight="1" x14ac:dyDescent="0.3">
      <c r="A85" s="31" t="s">
        <v>185</v>
      </c>
      <c r="B85" s="31" t="s">
        <v>29</v>
      </c>
      <c r="C85" s="31" t="s">
        <v>69</v>
      </c>
      <c r="D85" s="54" t="s">
        <v>190</v>
      </c>
      <c r="E85" s="47">
        <v>1</v>
      </c>
      <c r="F85" s="33" t="s">
        <v>191</v>
      </c>
    </row>
    <row r="86" spans="1:6" ht="17.100000000000001" customHeight="1" x14ac:dyDescent="0.3">
      <c r="A86" s="31" t="s">
        <v>185</v>
      </c>
      <c r="B86" s="31" t="s">
        <v>30</v>
      </c>
      <c r="C86" s="31" t="s">
        <v>70</v>
      </c>
      <c r="D86" s="54">
        <v>476</v>
      </c>
      <c r="E86" s="52" t="s">
        <v>189</v>
      </c>
      <c r="F86" s="40" t="s">
        <v>189</v>
      </c>
    </row>
    <row r="87" spans="1:6" ht="17.100000000000001" customHeight="1" x14ac:dyDescent="0.3">
      <c r="A87" s="31" t="s">
        <v>185</v>
      </c>
      <c r="B87" s="31" t="s">
        <v>30</v>
      </c>
      <c r="C87" s="31" t="s">
        <v>69</v>
      </c>
      <c r="D87" s="54">
        <v>244</v>
      </c>
      <c r="E87" s="51" t="s">
        <v>189</v>
      </c>
      <c r="F87" s="44" t="s">
        <v>189</v>
      </c>
    </row>
    <row r="88" spans="1:6" ht="17.100000000000001" customHeight="1" x14ac:dyDescent="0.3">
      <c r="A88" s="31" t="s">
        <v>185</v>
      </c>
      <c r="B88" s="31" t="s">
        <v>30</v>
      </c>
      <c r="C88" s="31" t="s">
        <v>127</v>
      </c>
      <c r="D88" s="54" t="s">
        <v>190</v>
      </c>
      <c r="E88" s="46">
        <v>2</v>
      </c>
      <c r="F88" s="33" t="s">
        <v>192</v>
      </c>
    </row>
    <row r="89" spans="1:6" ht="17.100000000000001" customHeight="1" x14ac:dyDescent="0.3">
      <c r="A89" s="31" t="s">
        <v>185</v>
      </c>
      <c r="B89" s="31" t="s">
        <v>30</v>
      </c>
      <c r="C89" s="31" t="s">
        <v>65</v>
      </c>
      <c r="D89" s="54" t="s">
        <v>190</v>
      </c>
      <c r="E89" s="47">
        <v>1</v>
      </c>
      <c r="F89" s="33" t="s">
        <v>191</v>
      </c>
    </row>
    <row r="90" spans="1:6" ht="17.100000000000001" customHeight="1" x14ac:dyDescent="0.3">
      <c r="A90" s="31" t="s">
        <v>185</v>
      </c>
      <c r="B90" s="31" t="s">
        <v>31</v>
      </c>
      <c r="C90" s="31" t="s">
        <v>69</v>
      </c>
      <c r="D90" s="54">
        <v>81</v>
      </c>
      <c r="E90" s="52" t="s">
        <v>189</v>
      </c>
      <c r="F90" s="40" t="s">
        <v>189</v>
      </c>
    </row>
    <row r="91" spans="1:6" ht="17.100000000000001" customHeight="1" x14ac:dyDescent="0.3">
      <c r="A91" s="31" t="s">
        <v>185</v>
      </c>
      <c r="B91" s="31" t="s">
        <v>31</v>
      </c>
      <c r="C91" s="31" t="s">
        <v>70</v>
      </c>
      <c r="D91" s="54">
        <v>81</v>
      </c>
      <c r="E91" s="51" t="s">
        <v>189</v>
      </c>
      <c r="F91" s="44" t="s">
        <v>189</v>
      </c>
    </row>
    <row r="92" spans="1:6" ht="17.100000000000001" customHeight="1" x14ac:dyDescent="0.3">
      <c r="A92" s="31" t="s">
        <v>185</v>
      </c>
      <c r="B92" s="31" t="s">
        <v>31</v>
      </c>
      <c r="C92" s="31" t="s">
        <v>65</v>
      </c>
      <c r="D92" s="54" t="s">
        <v>190</v>
      </c>
      <c r="E92" s="47">
        <v>1</v>
      </c>
      <c r="F92" s="33" t="s">
        <v>191</v>
      </c>
    </row>
    <row r="93" spans="1:6" ht="17.100000000000001" customHeight="1" x14ac:dyDescent="0.3">
      <c r="A93" s="31" t="s">
        <v>185</v>
      </c>
      <c r="B93" s="31" t="s">
        <v>31</v>
      </c>
      <c r="C93" s="31" t="s">
        <v>183</v>
      </c>
      <c r="D93" s="54" t="s">
        <v>190</v>
      </c>
      <c r="E93" s="47">
        <v>1</v>
      </c>
      <c r="F93" s="33" t="s">
        <v>191</v>
      </c>
    </row>
    <row r="94" spans="1:6" ht="17.100000000000001" customHeight="1" x14ac:dyDescent="0.3">
      <c r="A94" s="31" t="s">
        <v>185</v>
      </c>
      <c r="B94" s="31" t="s">
        <v>32</v>
      </c>
      <c r="C94" s="31" t="s">
        <v>69</v>
      </c>
      <c r="D94" s="54">
        <v>81</v>
      </c>
      <c r="E94" s="52" t="s">
        <v>189</v>
      </c>
      <c r="F94" s="40" t="s">
        <v>189</v>
      </c>
    </row>
    <row r="95" spans="1:6" ht="17.100000000000001" customHeight="1" x14ac:dyDescent="0.3">
      <c r="A95" s="31" t="s">
        <v>185</v>
      </c>
      <c r="B95" s="31" t="s">
        <v>32</v>
      </c>
      <c r="C95" s="31" t="s">
        <v>70</v>
      </c>
      <c r="D95" s="54">
        <v>16</v>
      </c>
      <c r="E95" s="51" t="s">
        <v>189</v>
      </c>
      <c r="F95" s="44" t="s">
        <v>189</v>
      </c>
    </row>
    <row r="96" spans="1:6" ht="17.100000000000001" customHeight="1" x14ac:dyDescent="0.3">
      <c r="A96" s="31" t="s">
        <v>185</v>
      </c>
      <c r="B96" s="31" t="s">
        <v>32</v>
      </c>
      <c r="C96" s="31" t="s">
        <v>65</v>
      </c>
      <c r="D96" s="54" t="s">
        <v>190</v>
      </c>
      <c r="E96" s="47">
        <v>1</v>
      </c>
      <c r="F96" s="33" t="s">
        <v>191</v>
      </c>
    </row>
    <row r="97" spans="1:6" ht="17.100000000000001" customHeight="1" x14ac:dyDescent="0.3">
      <c r="A97" s="31" t="s">
        <v>185</v>
      </c>
      <c r="B97" s="31" t="s">
        <v>32</v>
      </c>
      <c r="C97" s="31" t="s">
        <v>127</v>
      </c>
      <c r="D97" s="54" t="s">
        <v>190</v>
      </c>
      <c r="E97" s="47">
        <v>1</v>
      </c>
      <c r="F97" s="33" t="s">
        <v>191</v>
      </c>
    </row>
    <row r="98" spans="1:6" ht="17.100000000000001" customHeight="1" x14ac:dyDescent="0.3">
      <c r="A98" s="31" t="s">
        <v>185</v>
      </c>
      <c r="B98" s="31" t="s">
        <v>33</v>
      </c>
      <c r="C98" s="31" t="s">
        <v>69</v>
      </c>
      <c r="D98" s="54">
        <v>3118</v>
      </c>
      <c r="E98" s="52" t="s">
        <v>189</v>
      </c>
      <c r="F98" s="40" t="s">
        <v>189</v>
      </c>
    </row>
    <row r="99" spans="1:6" ht="17.100000000000001" customHeight="1" x14ac:dyDescent="0.3">
      <c r="A99" s="31" t="s">
        <v>185</v>
      </c>
      <c r="B99" s="31" t="s">
        <v>33</v>
      </c>
      <c r="C99" s="31" t="s">
        <v>70</v>
      </c>
      <c r="D99" s="54">
        <v>2203</v>
      </c>
      <c r="E99" s="51" t="s">
        <v>189</v>
      </c>
      <c r="F99" s="44" t="s">
        <v>189</v>
      </c>
    </row>
    <row r="100" spans="1:6" ht="17.100000000000001" customHeight="1" x14ac:dyDescent="0.3">
      <c r="A100" s="31" t="s">
        <v>185</v>
      </c>
      <c r="B100" s="31" t="s">
        <v>33</v>
      </c>
      <c r="C100" s="31" t="s">
        <v>67</v>
      </c>
      <c r="D100" s="54">
        <v>237</v>
      </c>
      <c r="E100" s="52" t="s">
        <v>189</v>
      </c>
      <c r="F100" s="40" t="s">
        <v>189</v>
      </c>
    </row>
    <row r="101" spans="1:6" ht="17.100000000000001" customHeight="1" x14ac:dyDescent="0.3">
      <c r="A101" s="31" t="s">
        <v>185</v>
      </c>
      <c r="B101" s="31" t="s">
        <v>34</v>
      </c>
      <c r="C101" s="31" t="s">
        <v>69</v>
      </c>
      <c r="D101" s="54">
        <v>236</v>
      </c>
      <c r="E101" s="51" t="s">
        <v>189</v>
      </c>
      <c r="F101" s="44" t="s">
        <v>189</v>
      </c>
    </row>
    <row r="102" spans="1:6" ht="17.100000000000001" customHeight="1" x14ac:dyDescent="0.3">
      <c r="A102" s="31" t="s">
        <v>185</v>
      </c>
      <c r="B102" s="31" t="s">
        <v>34</v>
      </c>
      <c r="C102" s="31" t="s">
        <v>70</v>
      </c>
      <c r="D102" s="54">
        <v>41</v>
      </c>
      <c r="E102" s="52" t="s">
        <v>189</v>
      </c>
      <c r="F102" s="40" t="s">
        <v>189</v>
      </c>
    </row>
    <row r="103" spans="1:6" ht="17.100000000000001" customHeight="1" x14ac:dyDescent="0.3">
      <c r="A103" s="31" t="s">
        <v>185</v>
      </c>
      <c r="B103" s="31" t="s">
        <v>34</v>
      </c>
      <c r="C103" s="31" t="s">
        <v>73</v>
      </c>
      <c r="D103" s="54" t="s">
        <v>190</v>
      </c>
      <c r="E103" s="47">
        <v>1</v>
      </c>
      <c r="F103" s="33" t="s">
        <v>191</v>
      </c>
    </row>
    <row r="104" spans="1:6" ht="17.100000000000001" customHeight="1" x14ac:dyDescent="0.3">
      <c r="A104" s="31" t="s">
        <v>185</v>
      </c>
      <c r="B104" s="31" t="s">
        <v>34</v>
      </c>
      <c r="C104" s="31" t="s">
        <v>182</v>
      </c>
      <c r="D104" s="54" t="s">
        <v>190</v>
      </c>
      <c r="E104" s="47">
        <v>1</v>
      </c>
      <c r="F104" s="33" t="s">
        <v>191</v>
      </c>
    </row>
    <row r="105" spans="1:6" ht="17.100000000000001" customHeight="1" x14ac:dyDescent="0.3">
      <c r="A105" s="31" t="s">
        <v>185</v>
      </c>
      <c r="B105" s="31" t="s">
        <v>35</v>
      </c>
      <c r="C105" s="31" t="s">
        <v>69</v>
      </c>
      <c r="D105" s="54" t="s">
        <v>190</v>
      </c>
      <c r="E105" s="47">
        <v>1</v>
      </c>
      <c r="F105" s="33" t="s">
        <v>191</v>
      </c>
    </row>
    <row r="106" spans="1:6" ht="17.100000000000001" customHeight="1" x14ac:dyDescent="0.3">
      <c r="A106" s="31" t="s">
        <v>185</v>
      </c>
      <c r="B106" s="31" t="s">
        <v>35</v>
      </c>
      <c r="C106" s="31" t="s">
        <v>70</v>
      </c>
      <c r="D106" s="54" t="s">
        <v>190</v>
      </c>
      <c r="E106" s="47">
        <v>1</v>
      </c>
      <c r="F106" s="33" t="s">
        <v>191</v>
      </c>
    </row>
    <row r="107" spans="1:6" ht="17.100000000000001" customHeight="1" x14ac:dyDescent="0.3">
      <c r="A107" s="31" t="s">
        <v>185</v>
      </c>
      <c r="B107" s="31" t="s">
        <v>36</v>
      </c>
      <c r="C107" s="31" t="s">
        <v>69</v>
      </c>
      <c r="D107" s="54">
        <v>1893</v>
      </c>
      <c r="E107" s="51" t="s">
        <v>189</v>
      </c>
      <c r="F107" s="44" t="s">
        <v>189</v>
      </c>
    </row>
    <row r="108" spans="1:6" ht="17.100000000000001" customHeight="1" x14ac:dyDescent="0.3">
      <c r="A108" s="31" t="s">
        <v>185</v>
      </c>
      <c r="B108" s="31" t="s">
        <v>36</v>
      </c>
      <c r="C108" s="31" t="s">
        <v>70</v>
      </c>
      <c r="D108" s="54">
        <v>1154</v>
      </c>
      <c r="E108" s="52" t="s">
        <v>189</v>
      </c>
      <c r="F108" s="40" t="s">
        <v>189</v>
      </c>
    </row>
    <row r="109" spans="1:6" ht="17.100000000000001" customHeight="1" x14ac:dyDescent="0.3">
      <c r="A109" s="31" t="s">
        <v>185</v>
      </c>
      <c r="B109" s="31" t="s">
        <v>36</v>
      </c>
      <c r="C109" s="31" t="s">
        <v>65</v>
      </c>
      <c r="D109" s="54">
        <v>61</v>
      </c>
      <c r="E109" s="51" t="s">
        <v>189</v>
      </c>
      <c r="F109" s="44" t="s">
        <v>189</v>
      </c>
    </row>
    <row r="110" spans="1:6" ht="17.100000000000001" customHeight="1" x14ac:dyDescent="0.3">
      <c r="A110" s="31" t="s">
        <v>185</v>
      </c>
      <c r="B110" s="31" t="s">
        <v>36</v>
      </c>
      <c r="C110" s="31" t="s">
        <v>127</v>
      </c>
      <c r="D110" s="54">
        <v>22</v>
      </c>
      <c r="E110" s="52" t="s">
        <v>189</v>
      </c>
      <c r="F110" s="40" t="s">
        <v>189</v>
      </c>
    </row>
    <row r="111" spans="1:6" ht="17.100000000000001" customHeight="1" x14ac:dyDescent="0.3">
      <c r="A111" s="31" t="s">
        <v>185</v>
      </c>
      <c r="B111" s="31" t="s">
        <v>37</v>
      </c>
      <c r="C111" s="31" t="s">
        <v>69</v>
      </c>
      <c r="D111" s="54">
        <v>1374</v>
      </c>
      <c r="E111" s="51" t="s">
        <v>189</v>
      </c>
      <c r="F111" s="44" t="s">
        <v>189</v>
      </c>
    </row>
    <row r="112" spans="1:6" ht="17.100000000000001" customHeight="1" x14ac:dyDescent="0.3">
      <c r="A112" s="31" t="s">
        <v>185</v>
      </c>
      <c r="B112" s="31" t="s">
        <v>37</v>
      </c>
      <c r="C112" s="31" t="s">
        <v>70</v>
      </c>
      <c r="D112" s="54">
        <v>445</v>
      </c>
      <c r="E112" s="52" t="s">
        <v>189</v>
      </c>
      <c r="F112" s="40" t="s">
        <v>189</v>
      </c>
    </row>
    <row r="113" spans="1:6" ht="17.100000000000001" customHeight="1" x14ac:dyDescent="0.3">
      <c r="A113" s="31" t="s">
        <v>185</v>
      </c>
      <c r="B113" s="31" t="s">
        <v>37</v>
      </c>
      <c r="C113" s="31" t="s">
        <v>73</v>
      </c>
      <c r="D113" s="54" t="s">
        <v>190</v>
      </c>
      <c r="E113" s="46">
        <v>2</v>
      </c>
      <c r="F113" s="33" t="s">
        <v>192</v>
      </c>
    </row>
    <row r="114" spans="1:6" ht="17.100000000000001" customHeight="1" x14ac:dyDescent="0.3">
      <c r="A114" s="31" t="s">
        <v>185</v>
      </c>
      <c r="B114" s="31" t="s">
        <v>37</v>
      </c>
      <c r="C114" s="31" t="s">
        <v>71</v>
      </c>
      <c r="D114" s="54">
        <v>50</v>
      </c>
      <c r="E114" s="52" t="s">
        <v>189</v>
      </c>
      <c r="F114" s="40" t="s">
        <v>189</v>
      </c>
    </row>
    <row r="115" spans="1:6" ht="17.100000000000001" customHeight="1" x14ac:dyDescent="0.3">
      <c r="A115" s="31" t="s">
        <v>185</v>
      </c>
      <c r="B115" s="31" t="s">
        <v>38</v>
      </c>
      <c r="C115" s="31" t="s">
        <v>69</v>
      </c>
      <c r="D115" s="54">
        <v>49</v>
      </c>
      <c r="E115" s="51" t="s">
        <v>189</v>
      </c>
      <c r="F115" s="44" t="s">
        <v>189</v>
      </c>
    </row>
    <row r="116" spans="1:6" ht="17.100000000000001" customHeight="1" x14ac:dyDescent="0.3">
      <c r="A116" s="31" t="s">
        <v>185</v>
      </c>
      <c r="B116" s="31" t="s">
        <v>38</v>
      </c>
      <c r="C116" s="31" t="s">
        <v>70</v>
      </c>
      <c r="D116" s="54" t="s">
        <v>190</v>
      </c>
      <c r="E116" s="46">
        <v>2</v>
      </c>
      <c r="F116" s="33" t="s">
        <v>192</v>
      </c>
    </row>
    <row r="117" spans="1:6" ht="17.100000000000001" customHeight="1" x14ac:dyDescent="0.3">
      <c r="A117" s="31" t="s">
        <v>185</v>
      </c>
      <c r="B117" s="31" t="s">
        <v>38</v>
      </c>
      <c r="C117" s="31" t="s">
        <v>184</v>
      </c>
      <c r="D117" s="54" t="s">
        <v>190</v>
      </c>
      <c r="E117" s="47">
        <v>1</v>
      </c>
      <c r="F117" s="33" t="s">
        <v>191</v>
      </c>
    </row>
    <row r="118" spans="1:6" ht="17.100000000000001" customHeight="1" x14ac:dyDescent="0.3">
      <c r="A118" s="31" t="s">
        <v>185</v>
      </c>
      <c r="B118" s="31" t="s">
        <v>39</v>
      </c>
      <c r="C118" s="31" t="s">
        <v>69</v>
      </c>
      <c r="D118" s="54">
        <v>1947</v>
      </c>
      <c r="E118" s="52" t="s">
        <v>189</v>
      </c>
      <c r="F118" s="40" t="s">
        <v>189</v>
      </c>
    </row>
    <row r="119" spans="1:6" ht="17.100000000000001" customHeight="1" x14ac:dyDescent="0.3">
      <c r="A119" s="31" t="s">
        <v>185</v>
      </c>
      <c r="B119" s="31" t="s">
        <v>39</v>
      </c>
      <c r="C119" s="31" t="s">
        <v>70</v>
      </c>
      <c r="D119" s="54">
        <v>904</v>
      </c>
      <c r="E119" s="51" t="s">
        <v>189</v>
      </c>
      <c r="F119" s="44" t="s">
        <v>189</v>
      </c>
    </row>
    <row r="120" spans="1:6" ht="17.100000000000001" customHeight="1" x14ac:dyDescent="0.3">
      <c r="A120" s="31" t="s">
        <v>185</v>
      </c>
      <c r="B120" s="31" t="s">
        <v>39</v>
      </c>
      <c r="C120" s="31" t="s">
        <v>65</v>
      </c>
      <c r="D120" s="54">
        <v>43</v>
      </c>
      <c r="E120" s="52" t="s">
        <v>189</v>
      </c>
      <c r="F120" s="40" t="s">
        <v>189</v>
      </c>
    </row>
    <row r="121" spans="1:6" ht="17.100000000000001" customHeight="1" x14ac:dyDescent="0.3">
      <c r="A121" s="31" t="s">
        <v>185</v>
      </c>
      <c r="B121" s="31" t="s">
        <v>39</v>
      </c>
      <c r="C121" s="31" t="s">
        <v>127</v>
      </c>
      <c r="D121" s="54">
        <v>28</v>
      </c>
      <c r="E121" s="51" t="s">
        <v>189</v>
      </c>
      <c r="F121" s="44" t="s">
        <v>189</v>
      </c>
    </row>
    <row r="122" spans="1:6" ht="17.100000000000001" customHeight="1" x14ac:dyDescent="0.3">
      <c r="A122" s="31" t="s">
        <v>185</v>
      </c>
      <c r="B122" s="31" t="s">
        <v>40</v>
      </c>
      <c r="C122" s="31" t="s">
        <v>69</v>
      </c>
      <c r="D122" s="54">
        <v>2995</v>
      </c>
      <c r="E122" s="52" t="s">
        <v>189</v>
      </c>
      <c r="F122" s="40" t="s">
        <v>189</v>
      </c>
    </row>
    <row r="123" spans="1:6" ht="17.100000000000001" customHeight="1" x14ac:dyDescent="0.3">
      <c r="A123" s="31" t="s">
        <v>185</v>
      </c>
      <c r="B123" s="31" t="s">
        <v>40</v>
      </c>
      <c r="C123" s="31" t="s">
        <v>70</v>
      </c>
      <c r="D123" s="54">
        <v>1584</v>
      </c>
      <c r="E123" s="51" t="s">
        <v>189</v>
      </c>
      <c r="F123" s="44" t="s">
        <v>189</v>
      </c>
    </row>
    <row r="124" spans="1:6" ht="17.100000000000001" customHeight="1" x14ac:dyDescent="0.3">
      <c r="A124" s="31" t="s">
        <v>185</v>
      </c>
      <c r="B124" s="31" t="s">
        <v>40</v>
      </c>
      <c r="C124" s="31" t="s">
        <v>71</v>
      </c>
      <c r="D124" s="54">
        <v>276</v>
      </c>
      <c r="E124" s="52" t="s">
        <v>189</v>
      </c>
      <c r="F124" s="40" t="s">
        <v>189</v>
      </c>
    </row>
    <row r="125" spans="1:6" ht="17.100000000000001" customHeight="1" x14ac:dyDescent="0.3">
      <c r="A125" s="31" t="s">
        <v>185</v>
      </c>
      <c r="B125" s="31" t="s">
        <v>41</v>
      </c>
      <c r="C125" s="31" t="s">
        <v>69</v>
      </c>
      <c r="D125" s="54">
        <v>517</v>
      </c>
      <c r="E125" s="51" t="s">
        <v>189</v>
      </c>
      <c r="F125" s="44" t="s">
        <v>189</v>
      </c>
    </row>
    <row r="126" spans="1:6" ht="17.100000000000001" customHeight="1" x14ac:dyDescent="0.3">
      <c r="A126" s="31" t="s">
        <v>185</v>
      </c>
      <c r="B126" s="31" t="s">
        <v>41</v>
      </c>
      <c r="C126" s="31" t="s">
        <v>70</v>
      </c>
      <c r="D126" s="54">
        <v>346</v>
      </c>
      <c r="E126" s="52" t="s">
        <v>189</v>
      </c>
      <c r="F126" s="40" t="s">
        <v>189</v>
      </c>
    </row>
    <row r="127" spans="1:6" ht="17.100000000000001" customHeight="1" x14ac:dyDescent="0.3">
      <c r="A127" s="31" t="s">
        <v>185</v>
      </c>
      <c r="B127" s="31" t="s">
        <v>41</v>
      </c>
      <c r="C127" s="31" t="s">
        <v>175</v>
      </c>
      <c r="D127" s="54">
        <v>41</v>
      </c>
      <c r="E127" s="51" t="s">
        <v>189</v>
      </c>
      <c r="F127" s="44" t="s">
        <v>189</v>
      </c>
    </row>
    <row r="128" spans="1:6" ht="17.100000000000001" customHeight="1" x14ac:dyDescent="0.3">
      <c r="A128" s="31" t="s">
        <v>185</v>
      </c>
      <c r="B128" s="31" t="s">
        <v>41</v>
      </c>
      <c r="C128" s="31" t="s">
        <v>180</v>
      </c>
      <c r="D128" s="54">
        <v>24</v>
      </c>
      <c r="E128" s="52" t="s">
        <v>189</v>
      </c>
      <c r="F128" s="40" t="s">
        <v>189</v>
      </c>
    </row>
    <row r="129" spans="1:6" ht="17.100000000000001" customHeight="1" x14ac:dyDescent="0.3">
      <c r="A129" s="31" t="s">
        <v>185</v>
      </c>
      <c r="B129" s="31" t="s">
        <v>42</v>
      </c>
      <c r="C129" s="31" t="s">
        <v>69</v>
      </c>
      <c r="D129" s="54">
        <v>744</v>
      </c>
      <c r="E129" s="51" t="s">
        <v>189</v>
      </c>
      <c r="F129" s="44" t="s">
        <v>189</v>
      </c>
    </row>
    <row r="130" spans="1:6" ht="17.100000000000001" customHeight="1" x14ac:dyDescent="0.3">
      <c r="A130" s="31" t="s">
        <v>185</v>
      </c>
      <c r="B130" s="31" t="s">
        <v>42</v>
      </c>
      <c r="C130" s="31" t="s">
        <v>70</v>
      </c>
      <c r="D130" s="54">
        <v>441</v>
      </c>
      <c r="E130" s="52" t="s">
        <v>189</v>
      </c>
      <c r="F130" s="40" t="s">
        <v>189</v>
      </c>
    </row>
    <row r="131" spans="1:6" ht="17.100000000000001" customHeight="1" x14ac:dyDescent="0.3">
      <c r="A131" s="31" t="s">
        <v>185</v>
      </c>
      <c r="B131" s="31" t="s">
        <v>42</v>
      </c>
      <c r="C131" s="31" t="s">
        <v>72</v>
      </c>
      <c r="D131" s="54">
        <v>28</v>
      </c>
      <c r="E131" s="51" t="s">
        <v>189</v>
      </c>
      <c r="F131" s="44" t="s">
        <v>189</v>
      </c>
    </row>
    <row r="132" spans="1:6" ht="17.100000000000001" customHeight="1" x14ac:dyDescent="0.3">
      <c r="A132" s="31" t="s">
        <v>185</v>
      </c>
      <c r="B132" s="31" t="s">
        <v>42</v>
      </c>
      <c r="C132" s="31" t="s">
        <v>65</v>
      </c>
      <c r="D132" s="54">
        <v>15</v>
      </c>
      <c r="E132" s="52" t="s">
        <v>189</v>
      </c>
      <c r="F132" s="40" t="s">
        <v>189</v>
      </c>
    </row>
    <row r="133" spans="1:6" ht="17.100000000000001" customHeight="1" x14ac:dyDescent="0.3">
      <c r="A133" s="31" t="s">
        <v>185</v>
      </c>
      <c r="B133" s="31" t="s">
        <v>43</v>
      </c>
      <c r="C133" s="31" t="s">
        <v>69</v>
      </c>
      <c r="D133" s="54">
        <v>197</v>
      </c>
      <c r="E133" s="51" t="s">
        <v>189</v>
      </c>
      <c r="F133" s="44" t="s">
        <v>189</v>
      </c>
    </row>
    <row r="134" spans="1:6" ht="17.100000000000001" customHeight="1" x14ac:dyDescent="0.3">
      <c r="A134" s="31" t="s">
        <v>185</v>
      </c>
      <c r="B134" s="31" t="s">
        <v>43</v>
      </c>
      <c r="C134" s="31" t="s">
        <v>70</v>
      </c>
      <c r="D134" s="54">
        <v>120</v>
      </c>
      <c r="E134" s="52" t="s">
        <v>189</v>
      </c>
      <c r="F134" s="40" t="s">
        <v>189</v>
      </c>
    </row>
    <row r="135" spans="1:6" ht="17.100000000000001" customHeight="1" x14ac:dyDescent="0.3">
      <c r="A135" s="31" t="s">
        <v>185</v>
      </c>
      <c r="B135" s="31" t="s">
        <v>44</v>
      </c>
      <c r="C135" s="31" t="s">
        <v>70</v>
      </c>
      <c r="D135" s="54">
        <v>550</v>
      </c>
      <c r="E135" s="51" t="s">
        <v>189</v>
      </c>
      <c r="F135" s="44" t="s">
        <v>189</v>
      </c>
    </row>
    <row r="136" spans="1:6" ht="17.100000000000001" customHeight="1" x14ac:dyDescent="0.3">
      <c r="A136" s="31" t="s">
        <v>185</v>
      </c>
      <c r="B136" s="31" t="s">
        <v>44</v>
      </c>
      <c r="C136" s="31" t="s">
        <v>69</v>
      </c>
      <c r="D136" s="54">
        <v>410</v>
      </c>
      <c r="E136" s="52" t="s">
        <v>189</v>
      </c>
      <c r="F136" s="40" t="s">
        <v>189</v>
      </c>
    </row>
    <row r="137" spans="1:6" ht="17.100000000000001" customHeight="1" x14ac:dyDescent="0.3">
      <c r="A137" s="31" t="s">
        <v>185</v>
      </c>
      <c r="B137" s="31" t="s">
        <v>44</v>
      </c>
      <c r="C137" s="31" t="s">
        <v>178</v>
      </c>
      <c r="D137" s="54">
        <v>17</v>
      </c>
      <c r="E137" s="51" t="s">
        <v>189</v>
      </c>
      <c r="F137" s="44" t="s">
        <v>189</v>
      </c>
    </row>
    <row r="138" spans="1:6" ht="17.100000000000001" customHeight="1" x14ac:dyDescent="0.3">
      <c r="A138" s="31" t="s">
        <v>185</v>
      </c>
      <c r="B138" s="31" t="s">
        <v>44</v>
      </c>
      <c r="C138" s="31" t="s">
        <v>71</v>
      </c>
      <c r="D138" s="54" t="s">
        <v>190</v>
      </c>
      <c r="E138" s="46">
        <v>2</v>
      </c>
      <c r="F138" s="33" t="s">
        <v>192</v>
      </c>
    </row>
    <row r="139" spans="1:6" ht="17.100000000000001" customHeight="1" x14ac:dyDescent="0.3">
      <c r="A139" s="31" t="s">
        <v>185</v>
      </c>
      <c r="B139" s="31" t="s">
        <v>45</v>
      </c>
      <c r="C139" s="31" t="s">
        <v>70</v>
      </c>
      <c r="D139" s="54">
        <v>518</v>
      </c>
      <c r="E139" s="51" t="s">
        <v>189</v>
      </c>
      <c r="F139" s="44" t="s">
        <v>189</v>
      </c>
    </row>
    <row r="140" spans="1:6" ht="17.100000000000001" customHeight="1" x14ac:dyDescent="0.3">
      <c r="A140" s="31" t="s">
        <v>185</v>
      </c>
      <c r="B140" s="31" t="s">
        <v>45</v>
      </c>
      <c r="C140" s="31" t="s">
        <v>69</v>
      </c>
      <c r="D140" s="54">
        <v>354</v>
      </c>
      <c r="E140" s="52" t="s">
        <v>189</v>
      </c>
      <c r="F140" s="40" t="s">
        <v>189</v>
      </c>
    </row>
    <row r="141" spans="1:6" ht="17.100000000000001" customHeight="1" x14ac:dyDescent="0.3">
      <c r="A141" s="31" t="s">
        <v>185</v>
      </c>
      <c r="B141" s="31" t="s">
        <v>45</v>
      </c>
      <c r="C141" s="31" t="s">
        <v>65</v>
      </c>
      <c r="D141" s="54" t="s">
        <v>190</v>
      </c>
      <c r="E141" s="46">
        <v>2</v>
      </c>
      <c r="F141" s="33" t="s">
        <v>192</v>
      </c>
    </row>
    <row r="142" spans="1:6" ht="17.100000000000001" customHeight="1" x14ac:dyDescent="0.3">
      <c r="A142" s="31" t="s">
        <v>185</v>
      </c>
      <c r="B142" s="31" t="s">
        <v>45</v>
      </c>
      <c r="C142" s="31" t="s">
        <v>127</v>
      </c>
      <c r="D142" s="54" t="s">
        <v>190</v>
      </c>
      <c r="E142" s="47">
        <v>1</v>
      </c>
      <c r="F142" s="33" t="s">
        <v>191</v>
      </c>
    </row>
    <row r="143" spans="1:6" ht="17.100000000000001" customHeight="1" x14ac:dyDescent="0.3">
      <c r="A143" s="31" t="s">
        <v>185</v>
      </c>
      <c r="B143" s="31" t="s">
        <v>46</v>
      </c>
      <c r="C143" s="31" t="s">
        <v>69</v>
      </c>
      <c r="D143" s="54">
        <v>1025</v>
      </c>
      <c r="E143" s="51" t="s">
        <v>189</v>
      </c>
      <c r="F143" s="44" t="s">
        <v>189</v>
      </c>
    </row>
    <row r="144" spans="1:6" ht="17.100000000000001" customHeight="1" x14ac:dyDescent="0.3">
      <c r="A144" s="31" t="s">
        <v>185</v>
      </c>
      <c r="B144" s="31" t="s">
        <v>46</v>
      </c>
      <c r="C144" s="31" t="s">
        <v>70</v>
      </c>
      <c r="D144" s="54">
        <v>777</v>
      </c>
      <c r="E144" s="52" t="s">
        <v>189</v>
      </c>
      <c r="F144" s="40" t="s">
        <v>189</v>
      </c>
    </row>
    <row r="145" spans="1:6" ht="17.100000000000001" customHeight="1" x14ac:dyDescent="0.3">
      <c r="A145" s="31" t="s">
        <v>185</v>
      </c>
      <c r="B145" s="31" t="s">
        <v>46</v>
      </c>
      <c r="C145" s="31" t="s">
        <v>67</v>
      </c>
      <c r="D145" s="54">
        <v>43</v>
      </c>
      <c r="E145" s="51" t="s">
        <v>189</v>
      </c>
      <c r="F145" s="44" t="s">
        <v>189</v>
      </c>
    </row>
    <row r="146" spans="1:6" ht="17.100000000000001" customHeight="1" x14ac:dyDescent="0.3">
      <c r="A146" s="31" t="s">
        <v>185</v>
      </c>
      <c r="B146" s="31" t="s">
        <v>47</v>
      </c>
      <c r="C146" s="31" t="s">
        <v>69</v>
      </c>
      <c r="D146" s="54">
        <v>186</v>
      </c>
      <c r="E146" s="52" t="s">
        <v>189</v>
      </c>
      <c r="F146" s="40" t="s">
        <v>189</v>
      </c>
    </row>
    <row r="147" spans="1:6" ht="17.100000000000001" customHeight="1" x14ac:dyDescent="0.3">
      <c r="A147" s="31" t="s">
        <v>185</v>
      </c>
      <c r="B147" s="31" t="s">
        <v>47</v>
      </c>
      <c r="C147" s="31" t="s">
        <v>70</v>
      </c>
      <c r="D147" s="54">
        <v>110</v>
      </c>
      <c r="E147" s="51" t="s">
        <v>189</v>
      </c>
      <c r="F147" s="44" t="s">
        <v>189</v>
      </c>
    </row>
    <row r="148" spans="1:6" ht="17.100000000000001" customHeight="1" x14ac:dyDescent="0.3">
      <c r="A148" s="31" t="s">
        <v>185</v>
      </c>
      <c r="B148" s="31" t="s">
        <v>48</v>
      </c>
      <c r="C148" s="31" t="s">
        <v>69</v>
      </c>
      <c r="D148" s="54">
        <v>144</v>
      </c>
      <c r="E148" s="52" t="s">
        <v>189</v>
      </c>
      <c r="F148" s="40" t="s">
        <v>189</v>
      </c>
    </row>
    <row r="149" spans="1:6" ht="17.100000000000001" customHeight="1" x14ac:dyDescent="0.3">
      <c r="A149" s="31" t="s">
        <v>185</v>
      </c>
      <c r="B149" s="31" t="s">
        <v>48</v>
      </c>
      <c r="C149" s="31" t="s">
        <v>70</v>
      </c>
      <c r="D149" s="54">
        <v>15</v>
      </c>
      <c r="E149" s="51" t="s">
        <v>189</v>
      </c>
      <c r="F149" s="44" t="s">
        <v>189</v>
      </c>
    </row>
    <row r="150" spans="1:6" ht="17.100000000000001" customHeight="1" x14ac:dyDescent="0.3">
      <c r="A150" s="31" t="s">
        <v>185</v>
      </c>
      <c r="B150" s="31" t="s">
        <v>48</v>
      </c>
      <c r="C150" s="31" t="s">
        <v>65</v>
      </c>
      <c r="D150" s="54" t="s">
        <v>190</v>
      </c>
      <c r="E150" s="47">
        <v>1</v>
      </c>
      <c r="F150" s="33" t="s">
        <v>191</v>
      </c>
    </row>
    <row r="151" spans="1:6" ht="17.100000000000001" customHeight="1" x14ac:dyDescent="0.3">
      <c r="A151" s="31" t="s">
        <v>185</v>
      </c>
      <c r="B151" s="31" t="s">
        <v>48</v>
      </c>
      <c r="C151" s="31" t="s">
        <v>127</v>
      </c>
      <c r="D151" s="54" t="s">
        <v>190</v>
      </c>
      <c r="E151" s="47">
        <v>1</v>
      </c>
      <c r="F151" s="33" t="s">
        <v>191</v>
      </c>
    </row>
    <row r="152" spans="1:6" ht="17.100000000000001" customHeight="1" x14ac:dyDescent="0.3">
      <c r="A152" s="31" t="s">
        <v>185</v>
      </c>
      <c r="B152" s="31" t="s">
        <v>49</v>
      </c>
      <c r="C152" s="31" t="s">
        <v>69</v>
      </c>
      <c r="D152" s="54" t="s">
        <v>190</v>
      </c>
      <c r="E152" s="47">
        <v>1</v>
      </c>
      <c r="F152" s="33" t="s">
        <v>191</v>
      </c>
    </row>
    <row r="153" spans="1:6" ht="17.100000000000001" customHeight="1" x14ac:dyDescent="0.3">
      <c r="A153" s="31" t="s">
        <v>185</v>
      </c>
      <c r="B153" s="31" t="s">
        <v>49</v>
      </c>
      <c r="C153" s="31" t="s">
        <v>127</v>
      </c>
      <c r="D153" s="54" t="s">
        <v>190</v>
      </c>
      <c r="E153" s="47">
        <v>1</v>
      </c>
      <c r="F153" s="33" t="s">
        <v>191</v>
      </c>
    </row>
    <row r="154" spans="1:6" ht="17.100000000000001" customHeight="1" x14ac:dyDescent="0.3">
      <c r="A154" s="31" t="s">
        <v>185</v>
      </c>
      <c r="B154" s="31" t="s">
        <v>50</v>
      </c>
      <c r="C154" s="31" t="s">
        <v>69</v>
      </c>
      <c r="D154" s="54">
        <v>32</v>
      </c>
      <c r="E154" s="52" t="s">
        <v>189</v>
      </c>
      <c r="F154" s="40" t="s">
        <v>189</v>
      </c>
    </row>
    <row r="155" spans="1:6" ht="17.100000000000001" customHeight="1" x14ac:dyDescent="0.3">
      <c r="A155" s="31" t="s">
        <v>185</v>
      </c>
      <c r="B155" s="31" t="s">
        <v>50</v>
      </c>
      <c r="C155" s="31" t="s">
        <v>70</v>
      </c>
      <c r="D155" s="54" t="s">
        <v>190</v>
      </c>
      <c r="E155" s="46">
        <v>2</v>
      </c>
      <c r="F155" s="33" t="s">
        <v>192</v>
      </c>
    </row>
    <row r="156" spans="1:6" ht="17.100000000000001" customHeight="1" x14ac:dyDescent="0.3">
      <c r="A156" s="31" t="s">
        <v>185</v>
      </c>
      <c r="B156" s="31" t="s">
        <v>50</v>
      </c>
      <c r="C156" s="31" t="s">
        <v>174</v>
      </c>
      <c r="D156" s="54" t="s">
        <v>190</v>
      </c>
      <c r="E156" s="47">
        <v>1</v>
      </c>
      <c r="F156" s="33" t="s">
        <v>191</v>
      </c>
    </row>
    <row r="157" spans="1:6" ht="17.100000000000001" customHeight="1" x14ac:dyDescent="0.3">
      <c r="A157" s="31" t="s">
        <v>185</v>
      </c>
      <c r="B157" s="31" t="s">
        <v>51</v>
      </c>
      <c r="C157" s="31" t="s">
        <v>69</v>
      </c>
      <c r="D157" s="54">
        <v>323</v>
      </c>
      <c r="E157" s="51" t="s">
        <v>189</v>
      </c>
      <c r="F157" s="44" t="s">
        <v>189</v>
      </c>
    </row>
    <row r="158" spans="1:6" ht="17.100000000000001" customHeight="1" x14ac:dyDescent="0.3">
      <c r="A158" s="31" t="s">
        <v>185</v>
      </c>
      <c r="B158" s="31" t="s">
        <v>51</v>
      </c>
      <c r="C158" s="31" t="s">
        <v>70</v>
      </c>
      <c r="D158" s="54">
        <v>198</v>
      </c>
      <c r="E158" s="52" t="s">
        <v>189</v>
      </c>
      <c r="F158" s="40" t="s">
        <v>189</v>
      </c>
    </row>
    <row r="159" spans="1:6" ht="17.100000000000001" customHeight="1" x14ac:dyDescent="0.3">
      <c r="A159" s="31" t="s">
        <v>185</v>
      </c>
      <c r="B159" s="31" t="s">
        <v>51</v>
      </c>
      <c r="C159" s="31" t="s">
        <v>71</v>
      </c>
      <c r="D159" s="54" t="s">
        <v>190</v>
      </c>
      <c r="E159" s="47">
        <v>1</v>
      </c>
      <c r="F159" s="33" t="s">
        <v>191</v>
      </c>
    </row>
    <row r="160" spans="1:6" ht="17.100000000000001" customHeight="1" x14ac:dyDescent="0.3">
      <c r="A160" s="31" t="s">
        <v>185</v>
      </c>
      <c r="B160" s="31" t="s">
        <v>51</v>
      </c>
      <c r="C160" s="31" t="s">
        <v>127</v>
      </c>
      <c r="D160" s="54" t="s">
        <v>190</v>
      </c>
      <c r="E160" s="47">
        <v>1</v>
      </c>
      <c r="F160" s="33" t="s">
        <v>191</v>
      </c>
    </row>
    <row r="161" spans="1:6" ht="17.100000000000001" customHeight="1" x14ac:dyDescent="0.3">
      <c r="A161" s="31" t="s">
        <v>185</v>
      </c>
      <c r="B161" s="31" t="s">
        <v>52</v>
      </c>
      <c r="C161" s="31" t="s">
        <v>69</v>
      </c>
      <c r="D161" s="54">
        <v>278</v>
      </c>
      <c r="E161" s="51" t="s">
        <v>189</v>
      </c>
      <c r="F161" s="44" t="s">
        <v>189</v>
      </c>
    </row>
    <row r="162" spans="1:6" ht="17.100000000000001" customHeight="1" x14ac:dyDescent="0.3">
      <c r="A162" s="31" t="s">
        <v>185</v>
      </c>
      <c r="B162" s="31" t="s">
        <v>52</v>
      </c>
      <c r="C162" s="31" t="s">
        <v>70</v>
      </c>
      <c r="D162" s="54">
        <v>268</v>
      </c>
      <c r="E162" s="52" t="s">
        <v>189</v>
      </c>
      <c r="F162" s="40" t="s">
        <v>189</v>
      </c>
    </row>
    <row r="163" spans="1:6" ht="17.100000000000001" customHeight="1" x14ac:dyDescent="0.3">
      <c r="A163" s="31" t="s">
        <v>185</v>
      </c>
      <c r="B163" s="31" t="s">
        <v>52</v>
      </c>
      <c r="C163" s="31" t="s">
        <v>65</v>
      </c>
      <c r="D163" s="54" t="s">
        <v>190</v>
      </c>
      <c r="E163" s="46">
        <v>2</v>
      </c>
      <c r="F163" s="33" t="s">
        <v>192</v>
      </c>
    </row>
    <row r="164" spans="1:6" ht="17.100000000000001" customHeight="1" x14ac:dyDescent="0.3">
      <c r="A164" s="31" t="s">
        <v>185</v>
      </c>
      <c r="B164" s="31" t="s">
        <v>52</v>
      </c>
      <c r="C164" s="31" t="s">
        <v>127</v>
      </c>
      <c r="D164" s="54" t="s">
        <v>190</v>
      </c>
      <c r="E164" s="47">
        <v>1</v>
      </c>
      <c r="F164" s="33" t="s">
        <v>191</v>
      </c>
    </row>
    <row r="165" spans="1:6" ht="17.100000000000001" customHeight="1" x14ac:dyDescent="0.3">
      <c r="A165" s="31" t="s">
        <v>185</v>
      </c>
      <c r="B165" s="31" t="s">
        <v>53</v>
      </c>
      <c r="C165" s="31" t="s">
        <v>69</v>
      </c>
      <c r="D165" s="54">
        <v>417</v>
      </c>
      <c r="E165" s="51" t="s">
        <v>189</v>
      </c>
      <c r="F165" s="44" t="s">
        <v>189</v>
      </c>
    </row>
    <row r="166" spans="1:6" ht="17.100000000000001" customHeight="1" x14ac:dyDescent="0.3">
      <c r="A166" s="31" t="s">
        <v>185</v>
      </c>
      <c r="B166" s="31" t="s">
        <v>53</v>
      </c>
      <c r="C166" s="31" t="s">
        <v>70</v>
      </c>
      <c r="D166" s="54">
        <v>209</v>
      </c>
      <c r="E166" s="52" t="s">
        <v>189</v>
      </c>
      <c r="F166" s="40" t="s">
        <v>189</v>
      </c>
    </row>
    <row r="167" spans="1:6" ht="17.100000000000001" customHeight="1" x14ac:dyDescent="0.3">
      <c r="A167" s="31" t="s">
        <v>185</v>
      </c>
      <c r="B167" s="31" t="s">
        <v>53</v>
      </c>
      <c r="C167" s="31" t="s">
        <v>179</v>
      </c>
      <c r="D167" s="54" t="s">
        <v>190</v>
      </c>
      <c r="E167" s="46">
        <v>2</v>
      </c>
      <c r="F167" s="33" t="s">
        <v>192</v>
      </c>
    </row>
    <row r="168" spans="1:6" ht="17.100000000000001" customHeight="1" x14ac:dyDescent="0.3">
      <c r="A168" s="31" t="s">
        <v>185</v>
      </c>
      <c r="B168" s="31" t="s">
        <v>53</v>
      </c>
      <c r="C168" s="31" t="s">
        <v>65</v>
      </c>
      <c r="D168" s="54">
        <v>30</v>
      </c>
      <c r="E168" s="52" t="s">
        <v>189</v>
      </c>
      <c r="F168" s="40" t="s">
        <v>189</v>
      </c>
    </row>
    <row r="169" spans="1:6" ht="17.100000000000001" customHeight="1" x14ac:dyDescent="0.3">
      <c r="A169" s="31" t="s">
        <v>185</v>
      </c>
      <c r="B169" s="31" t="s">
        <v>54</v>
      </c>
      <c r="C169" s="31" t="s">
        <v>69</v>
      </c>
      <c r="D169" s="54">
        <v>78</v>
      </c>
      <c r="E169" s="51" t="s">
        <v>189</v>
      </c>
      <c r="F169" s="44" t="s">
        <v>189</v>
      </c>
    </row>
    <row r="170" spans="1:6" ht="17.100000000000001" customHeight="1" x14ac:dyDescent="0.3">
      <c r="A170" s="31" t="s">
        <v>185</v>
      </c>
      <c r="B170" s="31" t="s">
        <v>54</v>
      </c>
      <c r="C170" s="31" t="s">
        <v>70</v>
      </c>
      <c r="D170" s="54">
        <v>23</v>
      </c>
      <c r="E170" s="52" t="s">
        <v>189</v>
      </c>
      <c r="F170" s="40" t="s">
        <v>189</v>
      </c>
    </row>
    <row r="171" spans="1:6" ht="17.100000000000001" customHeight="1" x14ac:dyDescent="0.3">
      <c r="A171" s="31" t="s">
        <v>185</v>
      </c>
      <c r="B171" s="31" t="s">
        <v>54</v>
      </c>
      <c r="C171" s="31" t="s">
        <v>179</v>
      </c>
      <c r="D171" s="54" t="s">
        <v>190</v>
      </c>
      <c r="E171" s="46">
        <v>2</v>
      </c>
      <c r="F171" s="33" t="s">
        <v>192</v>
      </c>
    </row>
    <row r="172" spans="1:6" ht="17.100000000000001" customHeight="1" x14ac:dyDescent="0.3">
      <c r="A172" s="31" t="s">
        <v>185</v>
      </c>
      <c r="B172" s="31" t="s">
        <v>54</v>
      </c>
      <c r="C172" s="31" t="s">
        <v>65</v>
      </c>
      <c r="D172" s="54" t="s">
        <v>190</v>
      </c>
      <c r="E172" s="47">
        <v>1</v>
      </c>
      <c r="F172" s="33" t="s">
        <v>191</v>
      </c>
    </row>
    <row r="173" spans="1:6" ht="17.100000000000001" customHeight="1" x14ac:dyDescent="0.3">
      <c r="A173" s="31" t="s">
        <v>185</v>
      </c>
      <c r="B173" s="31" t="s">
        <v>55</v>
      </c>
      <c r="C173" s="31" t="s">
        <v>69</v>
      </c>
      <c r="D173" s="54">
        <v>61</v>
      </c>
      <c r="E173" s="51" t="s">
        <v>189</v>
      </c>
      <c r="F173" s="44" t="s">
        <v>189</v>
      </c>
    </row>
    <row r="174" spans="1:6" ht="17.100000000000001" customHeight="1" x14ac:dyDescent="0.3">
      <c r="A174" s="31" t="s">
        <v>185</v>
      </c>
      <c r="B174" s="31" t="s">
        <v>55</v>
      </c>
      <c r="C174" s="31" t="s">
        <v>70</v>
      </c>
      <c r="D174" s="54" t="s">
        <v>190</v>
      </c>
      <c r="E174" s="46">
        <v>2</v>
      </c>
      <c r="F174" s="33" t="s">
        <v>192</v>
      </c>
    </row>
    <row r="175" spans="1:6" ht="17.100000000000001" customHeight="1" x14ac:dyDescent="0.3">
      <c r="A175" s="31" t="s">
        <v>185</v>
      </c>
      <c r="B175" s="31" t="s">
        <v>55</v>
      </c>
      <c r="C175" s="31" t="s">
        <v>127</v>
      </c>
      <c r="D175" s="54" t="s">
        <v>190</v>
      </c>
      <c r="E175" s="47">
        <v>1</v>
      </c>
      <c r="F175" s="33" t="s">
        <v>191</v>
      </c>
    </row>
    <row r="176" spans="1:6" ht="17.100000000000001" customHeight="1" x14ac:dyDescent="0.3">
      <c r="A176" s="31" t="s">
        <v>185</v>
      </c>
      <c r="B176" s="31" t="s">
        <v>56</v>
      </c>
      <c r="C176" s="31" t="s">
        <v>69</v>
      </c>
      <c r="D176" s="54">
        <v>16</v>
      </c>
      <c r="E176" s="52" t="s">
        <v>189</v>
      </c>
      <c r="F176" s="40" t="s">
        <v>189</v>
      </c>
    </row>
    <row r="177" spans="1:6" ht="17.100000000000001" customHeight="1" x14ac:dyDescent="0.3">
      <c r="A177" s="31" t="s">
        <v>185</v>
      </c>
      <c r="B177" s="31" t="s">
        <v>56</v>
      </c>
      <c r="C177" s="31" t="s">
        <v>65</v>
      </c>
      <c r="D177" s="54" t="s">
        <v>190</v>
      </c>
      <c r="E177" s="47">
        <v>1</v>
      </c>
      <c r="F177" s="33" t="s">
        <v>191</v>
      </c>
    </row>
    <row r="178" spans="1:6" ht="17.100000000000001" customHeight="1" x14ac:dyDescent="0.3">
      <c r="A178" s="31" t="s">
        <v>185</v>
      </c>
      <c r="B178" s="31" t="s">
        <v>56</v>
      </c>
      <c r="C178" s="31" t="s">
        <v>127</v>
      </c>
      <c r="D178" s="54" t="s">
        <v>190</v>
      </c>
      <c r="E178" s="47">
        <v>1</v>
      </c>
      <c r="F178" s="33" t="s">
        <v>191</v>
      </c>
    </row>
    <row r="179" spans="1:6" ht="17.100000000000001" customHeight="1" x14ac:dyDescent="0.3">
      <c r="A179" s="31" t="s">
        <v>185</v>
      </c>
      <c r="B179" s="31" t="s">
        <v>57</v>
      </c>
      <c r="C179" s="31" t="s">
        <v>70</v>
      </c>
      <c r="D179" s="54">
        <v>471</v>
      </c>
      <c r="E179" s="51" t="s">
        <v>189</v>
      </c>
      <c r="F179" s="44" t="s">
        <v>189</v>
      </c>
    </row>
    <row r="180" spans="1:6" ht="17.100000000000001" customHeight="1" x14ac:dyDescent="0.3">
      <c r="A180" s="31" t="s">
        <v>185</v>
      </c>
      <c r="B180" s="31" t="s">
        <v>57</v>
      </c>
      <c r="C180" s="31" t="s">
        <v>69</v>
      </c>
      <c r="D180" s="54">
        <v>470</v>
      </c>
      <c r="E180" s="52" t="s">
        <v>189</v>
      </c>
      <c r="F180" s="40" t="s">
        <v>189</v>
      </c>
    </row>
    <row r="181" spans="1:6" ht="17.100000000000001" customHeight="1" x14ac:dyDescent="0.3">
      <c r="A181" s="31" t="s">
        <v>185</v>
      </c>
      <c r="B181" s="31" t="s">
        <v>57</v>
      </c>
      <c r="C181" s="31" t="s">
        <v>65</v>
      </c>
      <c r="D181" s="54" t="s">
        <v>190</v>
      </c>
      <c r="E181" s="46">
        <v>2</v>
      </c>
      <c r="F181" s="33" t="s">
        <v>192</v>
      </c>
    </row>
    <row r="182" spans="1:6" ht="17.100000000000001" customHeight="1" x14ac:dyDescent="0.3">
      <c r="A182" s="31" t="s">
        <v>185</v>
      </c>
      <c r="B182" s="31" t="s">
        <v>57</v>
      </c>
      <c r="C182" s="31" t="s">
        <v>127</v>
      </c>
      <c r="D182" s="54" t="s">
        <v>190</v>
      </c>
      <c r="E182" s="47">
        <v>1</v>
      </c>
      <c r="F182" s="33" t="s">
        <v>191</v>
      </c>
    </row>
    <row r="183" spans="1:6" ht="17.100000000000001" customHeight="1" x14ac:dyDescent="0.3">
      <c r="A183" s="31" t="s">
        <v>185</v>
      </c>
      <c r="B183" s="31" t="s">
        <v>58</v>
      </c>
      <c r="C183" s="31" t="s">
        <v>69</v>
      </c>
      <c r="D183" s="54">
        <v>39</v>
      </c>
      <c r="E183" s="51" t="s">
        <v>189</v>
      </c>
      <c r="F183" s="44" t="s">
        <v>189</v>
      </c>
    </row>
    <row r="184" spans="1:6" ht="17.100000000000001" customHeight="1" x14ac:dyDescent="0.3">
      <c r="A184" s="31" t="s">
        <v>185</v>
      </c>
      <c r="B184" s="31" t="s">
        <v>58</v>
      </c>
      <c r="C184" s="31" t="s">
        <v>65</v>
      </c>
      <c r="D184" s="54" t="s">
        <v>190</v>
      </c>
      <c r="E184" s="47">
        <v>1</v>
      </c>
      <c r="F184" s="33" t="s">
        <v>191</v>
      </c>
    </row>
    <row r="185" spans="1:6" ht="17.100000000000001" customHeight="1" x14ac:dyDescent="0.3">
      <c r="A185" s="31" t="s">
        <v>185</v>
      </c>
      <c r="B185" s="31" t="s">
        <v>58</v>
      </c>
      <c r="C185" s="31" t="s">
        <v>70</v>
      </c>
      <c r="D185" s="54" t="s">
        <v>190</v>
      </c>
      <c r="E185" s="47">
        <v>1</v>
      </c>
      <c r="F185" s="33" t="s">
        <v>191</v>
      </c>
    </row>
    <row r="186" spans="1:6" ht="17.100000000000001" customHeight="1" x14ac:dyDescent="0.3">
      <c r="A186" s="31" t="s">
        <v>185</v>
      </c>
      <c r="B186" s="31" t="s">
        <v>58</v>
      </c>
      <c r="C186" s="31" t="s">
        <v>127</v>
      </c>
      <c r="D186" s="54" t="s">
        <v>190</v>
      </c>
      <c r="E186" s="47">
        <v>1</v>
      </c>
      <c r="F186" s="33" t="s">
        <v>191</v>
      </c>
    </row>
    <row r="187" spans="1:6" ht="17.100000000000001" customHeight="1" x14ac:dyDescent="0.3">
      <c r="A187" s="31" t="s">
        <v>185</v>
      </c>
      <c r="B187" s="31" t="s">
        <v>59</v>
      </c>
      <c r="C187" s="31" t="s">
        <v>69</v>
      </c>
      <c r="D187" s="54">
        <v>544</v>
      </c>
      <c r="E187" s="51" t="s">
        <v>189</v>
      </c>
      <c r="F187" s="44" t="s">
        <v>189</v>
      </c>
    </row>
    <row r="188" spans="1:6" ht="17.100000000000001" customHeight="1" x14ac:dyDescent="0.3">
      <c r="A188" s="31" t="s">
        <v>185</v>
      </c>
      <c r="B188" s="31" t="s">
        <v>59</v>
      </c>
      <c r="C188" s="31" t="s">
        <v>70</v>
      </c>
      <c r="D188" s="54">
        <v>512</v>
      </c>
      <c r="E188" s="52" t="s">
        <v>189</v>
      </c>
      <c r="F188" s="40" t="s">
        <v>189</v>
      </c>
    </row>
    <row r="189" spans="1:6" ht="17.100000000000001" customHeight="1" x14ac:dyDescent="0.3">
      <c r="A189" s="31" t="s">
        <v>185</v>
      </c>
      <c r="B189" s="31" t="s">
        <v>59</v>
      </c>
      <c r="C189" s="31" t="s">
        <v>65</v>
      </c>
      <c r="D189" s="54" t="s">
        <v>190</v>
      </c>
      <c r="E189" s="46">
        <v>2</v>
      </c>
      <c r="F189" s="33" t="s">
        <v>192</v>
      </c>
    </row>
    <row r="190" spans="1:6" ht="17.100000000000001" customHeight="1" x14ac:dyDescent="0.3">
      <c r="A190" s="31" t="s">
        <v>185</v>
      </c>
      <c r="B190" s="31" t="s">
        <v>59</v>
      </c>
      <c r="C190" s="31" t="s">
        <v>71</v>
      </c>
      <c r="D190" s="54" t="s">
        <v>190</v>
      </c>
      <c r="E190" s="47">
        <v>1</v>
      </c>
      <c r="F190" s="33" t="s">
        <v>191</v>
      </c>
    </row>
    <row r="191" spans="1:6" ht="17.100000000000001" customHeight="1" x14ac:dyDescent="0.3">
      <c r="A191" s="31" t="s">
        <v>185</v>
      </c>
      <c r="B191" s="31" t="s">
        <v>60</v>
      </c>
      <c r="C191" s="31" t="s">
        <v>69</v>
      </c>
      <c r="D191" s="54">
        <v>100</v>
      </c>
      <c r="E191" s="51" t="s">
        <v>189</v>
      </c>
      <c r="F191" s="44" t="s">
        <v>189</v>
      </c>
    </row>
    <row r="192" spans="1:6" ht="17.100000000000001" customHeight="1" x14ac:dyDescent="0.3">
      <c r="A192" s="31" t="s">
        <v>185</v>
      </c>
      <c r="B192" s="31" t="s">
        <v>60</v>
      </c>
      <c r="C192" s="31" t="s">
        <v>70</v>
      </c>
      <c r="D192" s="54" t="s">
        <v>190</v>
      </c>
      <c r="E192" s="46">
        <v>2</v>
      </c>
      <c r="F192" s="33" t="s">
        <v>192</v>
      </c>
    </row>
    <row r="193" spans="1:6" ht="17.100000000000001" customHeight="1" x14ac:dyDescent="0.3">
      <c r="A193" s="31" t="s">
        <v>185</v>
      </c>
      <c r="B193" s="31" t="s">
        <v>60</v>
      </c>
      <c r="C193" s="31" t="s">
        <v>71</v>
      </c>
      <c r="D193" s="54" t="s">
        <v>190</v>
      </c>
      <c r="E193" s="47">
        <v>1</v>
      </c>
      <c r="F193" s="33" t="s">
        <v>191</v>
      </c>
    </row>
    <row r="194" spans="1:6" ht="17.100000000000001" customHeight="1" x14ac:dyDescent="0.3">
      <c r="A194" s="31" t="s">
        <v>185</v>
      </c>
      <c r="B194" s="31" t="s">
        <v>61</v>
      </c>
      <c r="C194" s="31" t="s">
        <v>69</v>
      </c>
      <c r="D194" s="54">
        <v>86</v>
      </c>
      <c r="E194" s="52" t="s">
        <v>189</v>
      </c>
      <c r="F194" s="40" t="s">
        <v>189</v>
      </c>
    </row>
    <row r="195" spans="1:6" ht="17.100000000000001" customHeight="1" x14ac:dyDescent="0.3">
      <c r="A195" s="31" t="s">
        <v>185</v>
      </c>
      <c r="B195" s="31" t="s">
        <v>61</v>
      </c>
      <c r="C195" s="31" t="s">
        <v>70</v>
      </c>
      <c r="D195" s="54">
        <v>20</v>
      </c>
      <c r="E195" s="51" t="s">
        <v>189</v>
      </c>
      <c r="F195" s="44" t="s">
        <v>189</v>
      </c>
    </row>
    <row r="196" spans="1:6" ht="17.100000000000001" customHeight="1" x14ac:dyDescent="0.3">
      <c r="A196" s="31" t="s">
        <v>185</v>
      </c>
      <c r="B196" s="31" t="s">
        <v>61</v>
      </c>
      <c r="C196" s="31" t="s">
        <v>65</v>
      </c>
      <c r="D196" s="54" t="s">
        <v>190</v>
      </c>
      <c r="E196" s="47">
        <v>1</v>
      </c>
      <c r="F196" s="33" t="s">
        <v>191</v>
      </c>
    </row>
    <row r="197" spans="1:6" ht="17.100000000000001" customHeight="1" x14ac:dyDescent="0.3">
      <c r="A197" s="31" t="s">
        <v>185</v>
      </c>
      <c r="B197" s="31" t="s">
        <v>61</v>
      </c>
      <c r="C197" s="31" t="s">
        <v>127</v>
      </c>
      <c r="D197" s="54" t="s">
        <v>190</v>
      </c>
      <c r="E197" s="47">
        <v>1</v>
      </c>
      <c r="F197" s="33" t="s">
        <v>191</v>
      </c>
    </row>
    <row r="198" spans="1:6" ht="17.100000000000001" customHeight="1" x14ac:dyDescent="0.3">
      <c r="A198" s="31" t="s">
        <v>185</v>
      </c>
      <c r="B198" s="31" t="s">
        <v>62</v>
      </c>
      <c r="C198" s="31" t="s">
        <v>69</v>
      </c>
      <c r="D198" s="54">
        <v>36603</v>
      </c>
      <c r="E198" s="52" t="s">
        <v>189</v>
      </c>
      <c r="F198" s="40" t="s">
        <v>189</v>
      </c>
    </row>
    <row r="199" spans="1:6" ht="17.100000000000001" customHeight="1" x14ac:dyDescent="0.3">
      <c r="A199" s="31" t="s">
        <v>185</v>
      </c>
      <c r="B199" s="31" t="s">
        <v>62</v>
      </c>
      <c r="C199" s="31" t="s">
        <v>70</v>
      </c>
      <c r="D199" s="54">
        <v>21865</v>
      </c>
      <c r="E199" s="51" t="s">
        <v>189</v>
      </c>
      <c r="F199" s="44" t="s">
        <v>189</v>
      </c>
    </row>
    <row r="200" spans="1:6" ht="17.100000000000001" customHeight="1" x14ac:dyDescent="0.3">
      <c r="A200" s="31" t="s">
        <v>185</v>
      </c>
      <c r="B200" s="31" t="s">
        <v>62</v>
      </c>
      <c r="C200" s="31" t="s">
        <v>75</v>
      </c>
      <c r="D200" s="54">
        <v>3875</v>
      </c>
      <c r="E200" s="52" t="s">
        <v>189</v>
      </c>
      <c r="F200" s="40" t="s">
        <v>189</v>
      </c>
    </row>
    <row r="201" spans="1:6" ht="17.100000000000001" customHeight="1" x14ac:dyDescent="0.3">
      <c r="A201" s="31" t="s">
        <v>185</v>
      </c>
      <c r="B201" s="31" t="s">
        <v>62</v>
      </c>
      <c r="C201" s="31" t="s">
        <v>65</v>
      </c>
      <c r="D201" s="54">
        <v>901</v>
      </c>
      <c r="E201" s="51" t="s">
        <v>189</v>
      </c>
      <c r="F201" s="44" t="s">
        <v>189</v>
      </c>
    </row>
    <row r="202" spans="1:6" ht="17.100000000000001" customHeight="1" x14ac:dyDescent="0.3">
      <c r="A202" s="49" t="s">
        <v>185</v>
      </c>
      <c r="B202" s="49" t="s">
        <v>62</v>
      </c>
      <c r="C202" s="49" t="s">
        <v>71</v>
      </c>
      <c r="D202" s="56">
        <v>598</v>
      </c>
      <c r="E202" s="53" t="s">
        <v>189</v>
      </c>
      <c r="F202" s="42" t="s">
        <v>189</v>
      </c>
    </row>
    <row r="203" spans="1:6" ht="17.100000000000001" customHeight="1" x14ac:dyDescent="0.3">
      <c r="A203" s="45" t="s">
        <v>105</v>
      </c>
    </row>
  </sheetData>
  <sheetProtection sheet="1" objects="1" scenarios="1" selectLockedCells="1"/>
  <conditionalFormatting sqref="A4:F202">
    <cfRule type="expression" dxfId="26" priority="2">
      <formula>MOD(ROW(),2)=0</formula>
    </cfRule>
  </conditionalFormatting>
  <conditionalFormatting sqref="A4:F99961">
    <cfRule type="expression" dxfId="25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2.85546875" style="3" bestFit="1" customWidth="1"/>
    <col min="6" max="6" width="21.7109375" style="24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7" t="s">
        <v>177</v>
      </c>
    </row>
    <row r="2" spans="1:7" s="1" customFormat="1" ht="23.1" customHeight="1" x14ac:dyDescent="0.45">
      <c r="A2" s="19" t="s">
        <v>63</v>
      </c>
      <c r="E2" s="5"/>
      <c r="F2" s="25"/>
    </row>
    <row r="3" spans="1:7" ht="17.100000000000001" customHeight="1" x14ac:dyDescent="0.3">
      <c r="A3" s="34" t="s">
        <v>0</v>
      </c>
      <c r="B3" s="34" t="s">
        <v>123</v>
      </c>
      <c r="C3" s="34" t="s">
        <v>76</v>
      </c>
      <c r="D3" s="34" t="s">
        <v>77</v>
      </c>
      <c r="E3" s="35" t="s">
        <v>1</v>
      </c>
      <c r="F3" s="48" t="s">
        <v>2</v>
      </c>
      <c r="G3" s="34" t="s">
        <v>3</v>
      </c>
    </row>
    <row r="4" spans="1:7" ht="17.100000000000001" customHeight="1" x14ac:dyDescent="0.3">
      <c r="A4" s="31" t="s">
        <v>185</v>
      </c>
      <c r="B4" s="31" t="s">
        <v>4</v>
      </c>
      <c r="C4" s="31" t="s">
        <v>78</v>
      </c>
      <c r="D4" s="31" t="s">
        <v>79</v>
      </c>
      <c r="E4" s="32">
        <v>192</v>
      </c>
      <c r="F4" s="52" t="s">
        <v>189</v>
      </c>
      <c r="G4" s="40" t="s">
        <v>189</v>
      </c>
    </row>
    <row r="5" spans="1:7" ht="17.100000000000001" customHeight="1" x14ac:dyDescent="0.3">
      <c r="A5" s="31" t="s">
        <v>185</v>
      </c>
      <c r="B5" s="31" t="s">
        <v>4</v>
      </c>
      <c r="C5" s="31" t="s">
        <v>78</v>
      </c>
      <c r="D5" s="31" t="s">
        <v>80</v>
      </c>
      <c r="E5" s="32">
        <v>193</v>
      </c>
      <c r="F5" s="51" t="s">
        <v>189</v>
      </c>
      <c r="G5" s="44" t="s">
        <v>189</v>
      </c>
    </row>
    <row r="6" spans="1:7" ht="17.100000000000001" customHeight="1" x14ac:dyDescent="0.3">
      <c r="A6" s="31" t="s">
        <v>185</v>
      </c>
      <c r="B6" s="31" t="s">
        <v>4</v>
      </c>
      <c r="C6" s="31" t="s">
        <v>81</v>
      </c>
      <c r="D6" s="31" t="s">
        <v>79</v>
      </c>
      <c r="E6" s="32">
        <v>699</v>
      </c>
      <c r="F6" s="52" t="s">
        <v>189</v>
      </c>
      <c r="G6" s="40" t="s">
        <v>189</v>
      </c>
    </row>
    <row r="7" spans="1:7" ht="17.100000000000001" customHeight="1" x14ac:dyDescent="0.3">
      <c r="A7" s="31" t="s">
        <v>185</v>
      </c>
      <c r="B7" s="31" t="s">
        <v>4</v>
      </c>
      <c r="C7" s="31" t="s">
        <v>81</v>
      </c>
      <c r="D7" s="31" t="s">
        <v>80</v>
      </c>
      <c r="E7" s="32">
        <v>738</v>
      </c>
      <c r="F7" s="51" t="s">
        <v>189</v>
      </c>
      <c r="G7" s="44" t="s">
        <v>189</v>
      </c>
    </row>
    <row r="8" spans="1:7" ht="17.100000000000001" customHeight="1" x14ac:dyDescent="0.3">
      <c r="A8" s="31" t="s">
        <v>185</v>
      </c>
      <c r="B8" s="31" t="s">
        <v>4</v>
      </c>
      <c r="C8" s="31" t="s">
        <v>82</v>
      </c>
      <c r="D8" s="31" t="s">
        <v>79</v>
      </c>
      <c r="E8" s="32">
        <v>79</v>
      </c>
      <c r="F8" s="52" t="s">
        <v>189</v>
      </c>
      <c r="G8" s="40" t="s">
        <v>189</v>
      </c>
    </row>
    <row r="9" spans="1:7" ht="17.100000000000001" customHeight="1" x14ac:dyDescent="0.3">
      <c r="A9" s="31" t="s">
        <v>185</v>
      </c>
      <c r="B9" s="31" t="s">
        <v>4</v>
      </c>
      <c r="C9" s="31" t="s">
        <v>82</v>
      </c>
      <c r="D9" s="31" t="s">
        <v>80</v>
      </c>
      <c r="E9" s="32">
        <v>75</v>
      </c>
      <c r="F9" s="51" t="s">
        <v>189</v>
      </c>
      <c r="G9" s="44" t="s">
        <v>189</v>
      </c>
    </row>
    <row r="10" spans="1:7" ht="17.100000000000001" customHeight="1" x14ac:dyDescent="0.3">
      <c r="A10" s="31" t="s">
        <v>185</v>
      </c>
      <c r="B10" s="31" t="s">
        <v>4</v>
      </c>
      <c r="C10" s="31" t="s">
        <v>83</v>
      </c>
      <c r="D10" s="31" t="s">
        <v>79</v>
      </c>
      <c r="E10" s="32">
        <v>68</v>
      </c>
      <c r="F10" s="52" t="s">
        <v>189</v>
      </c>
      <c r="G10" s="40" t="s">
        <v>189</v>
      </c>
    </row>
    <row r="11" spans="1:7" ht="17.100000000000001" customHeight="1" x14ac:dyDescent="0.3">
      <c r="A11" s="31" t="s">
        <v>185</v>
      </c>
      <c r="B11" s="31" t="s">
        <v>4</v>
      </c>
      <c r="C11" s="31" t="s">
        <v>83</v>
      </c>
      <c r="D11" s="31" t="s">
        <v>80</v>
      </c>
      <c r="E11" s="32">
        <v>46</v>
      </c>
      <c r="F11" s="51" t="s">
        <v>189</v>
      </c>
      <c r="G11" s="44" t="s">
        <v>189</v>
      </c>
    </row>
    <row r="12" spans="1:7" ht="17.100000000000001" customHeight="1" x14ac:dyDescent="0.3">
      <c r="A12" s="31" t="s">
        <v>185</v>
      </c>
      <c r="B12" s="31" t="s">
        <v>4</v>
      </c>
      <c r="C12" s="31" t="s">
        <v>84</v>
      </c>
      <c r="D12" s="31" t="s">
        <v>79</v>
      </c>
      <c r="E12" s="32">
        <v>118</v>
      </c>
      <c r="F12" s="52" t="s">
        <v>189</v>
      </c>
      <c r="G12" s="40" t="s">
        <v>189</v>
      </c>
    </row>
    <row r="13" spans="1:7" ht="17.100000000000001" customHeight="1" x14ac:dyDescent="0.3">
      <c r="A13" s="31" t="s">
        <v>185</v>
      </c>
      <c r="B13" s="31" t="s">
        <v>4</v>
      </c>
      <c r="C13" s="31" t="s">
        <v>84</v>
      </c>
      <c r="D13" s="31" t="s">
        <v>80</v>
      </c>
      <c r="E13" s="32">
        <v>148</v>
      </c>
      <c r="F13" s="51" t="s">
        <v>189</v>
      </c>
      <c r="G13" s="44" t="s">
        <v>189</v>
      </c>
    </row>
    <row r="14" spans="1:7" ht="17.100000000000001" customHeight="1" x14ac:dyDescent="0.3">
      <c r="A14" s="31" t="s">
        <v>185</v>
      </c>
      <c r="B14" s="31" t="s">
        <v>5</v>
      </c>
      <c r="C14" s="31" t="s">
        <v>81</v>
      </c>
      <c r="D14" s="31" t="s">
        <v>79</v>
      </c>
      <c r="E14" s="32" t="s">
        <v>190</v>
      </c>
      <c r="F14" s="47">
        <v>1</v>
      </c>
      <c r="G14" s="33" t="s">
        <v>191</v>
      </c>
    </row>
    <row r="15" spans="1:7" ht="17.100000000000001" customHeight="1" x14ac:dyDescent="0.3">
      <c r="A15" s="31" t="s">
        <v>185</v>
      </c>
      <c r="B15" s="31" t="s">
        <v>5</v>
      </c>
      <c r="C15" s="31" t="s">
        <v>81</v>
      </c>
      <c r="D15" s="31" t="s">
        <v>80</v>
      </c>
      <c r="E15" s="32" t="s">
        <v>190</v>
      </c>
      <c r="F15" s="47">
        <v>1</v>
      </c>
      <c r="G15" s="33" t="s">
        <v>191</v>
      </c>
    </row>
    <row r="16" spans="1:7" ht="17.100000000000001" customHeight="1" x14ac:dyDescent="0.3">
      <c r="A16" s="31" t="s">
        <v>185</v>
      </c>
      <c r="B16" s="31" t="s">
        <v>6</v>
      </c>
      <c r="C16" s="31" t="s">
        <v>78</v>
      </c>
      <c r="D16" s="31" t="s">
        <v>79</v>
      </c>
      <c r="E16" s="32" t="s">
        <v>190</v>
      </c>
      <c r="F16" s="47">
        <v>1</v>
      </c>
      <c r="G16" s="33" t="s">
        <v>191</v>
      </c>
    </row>
    <row r="17" spans="1:7" ht="17.100000000000001" customHeight="1" x14ac:dyDescent="0.3">
      <c r="A17" s="31" t="s">
        <v>185</v>
      </c>
      <c r="B17" s="31" t="s">
        <v>6</v>
      </c>
      <c r="C17" s="31" t="s">
        <v>78</v>
      </c>
      <c r="D17" s="31" t="s">
        <v>80</v>
      </c>
      <c r="E17" s="32" t="s">
        <v>190</v>
      </c>
      <c r="F17" s="47">
        <v>1</v>
      </c>
      <c r="G17" s="33" t="s">
        <v>191</v>
      </c>
    </row>
    <row r="18" spans="1:7" ht="17.100000000000001" customHeight="1" x14ac:dyDescent="0.3">
      <c r="A18" s="31" t="s">
        <v>185</v>
      </c>
      <c r="B18" s="31" t="s">
        <v>6</v>
      </c>
      <c r="C18" s="31" t="s">
        <v>81</v>
      </c>
      <c r="D18" s="31" t="s">
        <v>79</v>
      </c>
      <c r="E18" s="32">
        <v>12</v>
      </c>
      <c r="F18" s="52" t="s">
        <v>189</v>
      </c>
      <c r="G18" s="40" t="s">
        <v>189</v>
      </c>
    </row>
    <row r="19" spans="1:7" ht="17.100000000000001" customHeight="1" x14ac:dyDescent="0.3">
      <c r="A19" s="31" t="s">
        <v>185</v>
      </c>
      <c r="B19" s="31" t="s">
        <v>6</v>
      </c>
      <c r="C19" s="31" t="s">
        <v>81</v>
      </c>
      <c r="D19" s="31" t="s">
        <v>80</v>
      </c>
      <c r="E19" s="32">
        <v>13</v>
      </c>
      <c r="F19" s="51" t="s">
        <v>189</v>
      </c>
      <c r="G19" s="44" t="s">
        <v>189</v>
      </c>
    </row>
    <row r="20" spans="1:7" ht="17.100000000000001" customHeight="1" x14ac:dyDescent="0.3">
      <c r="A20" s="31" t="s">
        <v>185</v>
      </c>
      <c r="B20" s="31" t="s">
        <v>6</v>
      </c>
      <c r="C20" s="31" t="s">
        <v>82</v>
      </c>
      <c r="D20" s="31" t="s">
        <v>80</v>
      </c>
      <c r="E20" s="32" t="s">
        <v>190</v>
      </c>
      <c r="F20" s="47">
        <v>1</v>
      </c>
      <c r="G20" s="33" t="s">
        <v>191</v>
      </c>
    </row>
    <row r="21" spans="1:7" ht="17.100000000000001" customHeight="1" x14ac:dyDescent="0.3">
      <c r="A21" s="31" t="s">
        <v>185</v>
      </c>
      <c r="B21" s="31" t="s">
        <v>6</v>
      </c>
      <c r="C21" s="31" t="s">
        <v>83</v>
      </c>
      <c r="D21" s="31" t="s">
        <v>79</v>
      </c>
      <c r="E21" s="32" t="s">
        <v>190</v>
      </c>
      <c r="F21" s="47">
        <v>1</v>
      </c>
      <c r="G21" s="33" t="s">
        <v>191</v>
      </c>
    </row>
    <row r="22" spans="1:7" ht="17.100000000000001" customHeight="1" x14ac:dyDescent="0.3">
      <c r="A22" s="31" t="s">
        <v>185</v>
      </c>
      <c r="B22" s="31" t="s">
        <v>6</v>
      </c>
      <c r="C22" s="31" t="s">
        <v>83</v>
      </c>
      <c r="D22" s="31" t="s">
        <v>80</v>
      </c>
      <c r="E22" s="32" t="s">
        <v>190</v>
      </c>
      <c r="F22" s="47">
        <v>1</v>
      </c>
      <c r="G22" s="33" t="s">
        <v>191</v>
      </c>
    </row>
    <row r="23" spans="1:7" ht="17.100000000000001" customHeight="1" x14ac:dyDescent="0.3">
      <c r="A23" s="31" t="s">
        <v>185</v>
      </c>
      <c r="B23" s="31" t="s">
        <v>6</v>
      </c>
      <c r="C23" s="31" t="s">
        <v>84</v>
      </c>
      <c r="D23" s="31" t="s">
        <v>79</v>
      </c>
      <c r="E23" s="32" t="s">
        <v>190</v>
      </c>
      <c r="F23" s="47">
        <v>1</v>
      </c>
      <c r="G23" s="33" t="s">
        <v>191</v>
      </c>
    </row>
    <row r="24" spans="1:7" ht="17.100000000000001" customHeight="1" x14ac:dyDescent="0.3">
      <c r="A24" s="31" t="s">
        <v>185</v>
      </c>
      <c r="B24" s="31" t="s">
        <v>6</v>
      </c>
      <c r="C24" s="31" t="s">
        <v>84</v>
      </c>
      <c r="D24" s="31" t="s">
        <v>80</v>
      </c>
      <c r="E24" s="32" t="s">
        <v>190</v>
      </c>
      <c r="F24" s="47">
        <v>1</v>
      </c>
      <c r="G24" s="33" t="s">
        <v>191</v>
      </c>
    </row>
    <row r="25" spans="1:7" ht="17.100000000000001" customHeight="1" x14ac:dyDescent="0.3">
      <c r="A25" s="31" t="s">
        <v>185</v>
      </c>
      <c r="B25" s="31" t="s">
        <v>7</v>
      </c>
      <c r="C25" s="31" t="s">
        <v>78</v>
      </c>
      <c r="D25" s="31" t="s">
        <v>79</v>
      </c>
      <c r="E25" s="32">
        <v>21</v>
      </c>
      <c r="F25" s="51" t="s">
        <v>189</v>
      </c>
      <c r="G25" s="44" t="s">
        <v>189</v>
      </c>
    </row>
    <row r="26" spans="1:7" ht="17.100000000000001" customHeight="1" x14ac:dyDescent="0.3">
      <c r="A26" s="31" t="s">
        <v>185</v>
      </c>
      <c r="B26" s="31" t="s">
        <v>7</v>
      </c>
      <c r="C26" s="31" t="s">
        <v>78</v>
      </c>
      <c r="D26" s="31" t="s">
        <v>80</v>
      </c>
      <c r="E26" s="32">
        <v>20</v>
      </c>
      <c r="F26" s="52" t="s">
        <v>189</v>
      </c>
      <c r="G26" s="40" t="s">
        <v>189</v>
      </c>
    </row>
    <row r="27" spans="1:7" ht="17.100000000000001" customHeight="1" x14ac:dyDescent="0.3">
      <c r="A27" s="31" t="s">
        <v>185</v>
      </c>
      <c r="B27" s="31" t="s">
        <v>7</v>
      </c>
      <c r="C27" s="31" t="s">
        <v>81</v>
      </c>
      <c r="D27" s="31" t="s">
        <v>79</v>
      </c>
      <c r="E27" s="32">
        <v>43</v>
      </c>
      <c r="F27" s="51" t="s">
        <v>189</v>
      </c>
      <c r="G27" s="44" t="s">
        <v>189</v>
      </c>
    </row>
    <row r="28" spans="1:7" ht="17.100000000000001" customHeight="1" x14ac:dyDescent="0.3">
      <c r="A28" s="31" t="s">
        <v>185</v>
      </c>
      <c r="B28" s="31" t="s">
        <v>7</v>
      </c>
      <c r="C28" s="31" t="s">
        <v>81</v>
      </c>
      <c r="D28" s="31" t="s">
        <v>80</v>
      </c>
      <c r="E28" s="32">
        <v>38</v>
      </c>
      <c r="F28" s="52" t="s">
        <v>189</v>
      </c>
      <c r="G28" s="40" t="s">
        <v>189</v>
      </c>
    </row>
    <row r="29" spans="1:7" ht="17.100000000000001" customHeight="1" x14ac:dyDescent="0.3">
      <c r="A29" s="31" t="s">
        <v>185</v>
      </c>
      <c r="B29" s="31" t="s">
        <v>7</v>
      </c>
      <c r="C29" s="31" t="s">
        <v>82</v>
      </c>
      <c r="D29" s="31" t="s">
        <v>79</v>
      </c>
      <c r="E29" s="32" t="s">
        <v>190</v>
      </c>
      <c r="F29" s="47">
        <v>1</v>
      </c>
      <c r="G29" s="33" t="s">
        <v>191</v>
      </c>
    </row>
    <row r="30" spans="1:7" ht="17.100000000000001" customHeight="1" x14ac:dyDescent="0.3">
      <c r="A30" s="31" t="s">
        <v>185</v>
      </c>
      <c r="B30" s="31" t="s">
        <v>7</v>
      </c>
      <c r="C30" s="31" t="s">
        <v>82</v>
      </c>
      <c r="D30" s="31" t="s">
        <v>80</v>
      </c>
      <c r="E30" s="32" t="s">
        <v>190</v>
      </c>
      <c r="F30" s="47">
        <v>1</v>
      </c>
      <c r="G30" s="33" t="s">
        <v>191</v>
      </c>
    </row>
    <row r="31" spans="1:7" ht="17.100000000000001" customHeight="1" x14ac:dyDescent="0.3">
      <c r="A31" s="31" t="s">
        <v>185</v>
      </c>
      <c r="B31" s="31" t="s">
        <v>7</v>
      </c>
      <c r="C31" s="31" t="s">
        <v>83</v>
      </c>
      <c r="D31" s="31" t="s">
        <v>79</v>
      </c>
      <c r="E31" s="32" t="s">
        <v>190</v>
      </c>
      <c r="F31" s="47">
        <v>1</v>
      </c>
      <c r="G31" s="33" t="s">
        <v>191</v>
      </c>
    </row>
    <row r="32" spans="1:7" ht="17.100000000000001" customHeight="1" x14ac:dyDescent="0.3">
      <c r="A32" s="31" t="s">
        <v>185</v>
      </c>
      <c r="B32" s="31" t="s">
        <v>7</v>
      </c>
      <c r="C32" s="31" t="s">
        <v>83</v>
      </c>
      <c r="D32" s="31" t="s">
        <v>80</v>
      </c>
      <c r="E32" s="32" t="s">
        <v>190</v>
      </c>
      <c r="F32" s="47">
        <v>1</v>
      </c>
      <c r="G32" s="33" t="s">
        <v>191</v>
      </c>
    </row>
    <row r="33" spans="1:7" ht="17.100000000000001" customHeight="1" x14ac:dyDescent="0.3">
      <c r="A33" s="31" t="s">
        <v>185</v>
      </c>
      <c r="B33" s="31" t="s">
        <v>7</v>
      </c>
      <c r="C33" s="31" t="s">
        <v>84</v>
      </c>
      <c r="D33" s="31" t="s">
        <v>79</v>
      </c>
      <c r="E33" s="32" t="s">
        <v>190</v>
      </c>
      <c r="F33" s="47">
        <v>1</v>
      </c>
      <c r="G33" s="33" t="s">
        <v>191</v>
      </c>
    </row>
    <row r="34" spans="1:7" ht="17.100000000000001" customHeight="1" x14ac:dyDescent="0.3">
      <c r="A34" s="31" t="s">
        <v>185</v>
      </c>
      <c r="B34" s="31" t="s">
        <v>7</v>
      </c>
      <c r="C34" s="31" t="s">
        <v>84</v>
      </c>
      <c r="D34" s="31" t="s">
        <v>80</v>
      </c>
      <c r="E34" s="32" t="s">
        <v>190</v>
      </c>
      <c r="F34" s="47">
        <v>1</v>
      </c>
      <c r="G34" s="33" t="s">
        <v>191</v>
      </c>
    </row>
    <row r="35" spans="1:7" ht="17.100000000000001" customHeight="1" x14ac:dyDescent="0.3">
      <c r="A35" s="31" t="s">
        <v>185</v>
      </c>
      <c r="B35" s="31" t="s">
        <v>8</v>
      </c>
      <c r="C35" s="31" t="s">
        <v>78</v>
      </c>
      <c r="D35" s="31" t="s">
        <v>79</v>
      </c>
      <c r="E35" s="32" t="s">
        <v>190</v>
      </c>
      <c r="F35" s="47">
        <v>1</v>
      </c>
      <c r="G35" s="33" t="s">
        <v>191</v>
      </c>
    </row>
    <row r="36" spans="1:7" ht="17.100000000000001" customHeight="1" x14ac:dyDescent="0.3">
      <c r="A36" s="31" t="s">
        <v>185</v>
      </c>
      <c r="B36" s="31" t="s">
        <v>8</v>
      </c>
      <c r="C36" s="31" t="s">
        <v>78</v>
      </c>
      <c r="D36" s="31" t="s">
        <v>80</v>
      </c>
      <c r="E36" s="32" t="s">
        <v>190</v>
      </c>
      <c r="F36" s="47">
        <v>1</v>
      </c>
      <c r="G36" s="33" t="s">
        <v>191</v>
      </c>
    </row>
    <row r="37" spans="1:7" ht="17.100000000000001" customHeight="1" x14ac:dyDescent="0.3">
      <c r="A37" s="31" t="s">
        <v>185</v>
      </c>
      <c r="B37" s="31" t="s">
        <v>8</v>
      </c>
      <c r="C37" s="31" t="s">
        <v>81</v>
      </c>
      <c r="D37" s="31" t="s">
        <v>79</v>
      </c>
      <c r="E37" s="32">
        <v>13</v>
      </c>
      <c r="F37" s="51" t="s">
        <v>189</v>
      </c>
      <c r="G37" s="44" t="s">
        <v>189</v>
      </c>
    </row>
    <row r="38" spans="1:7" ht="17.100000000000001" customHeight="1" x14ac:dyDescent="0.3">
      <c r="A38" s="31" t="s">
        <v>185</v>
      </c>
      <c r="B38" s="31" t="s">
        <v>8</v>
      </c>
      <c r="C38" s="31" t="s">
        <v>81</v>
      </c>
      <c r="D38" s="31" t="s">
        <v>80</v>
      </c>
      <c r="E38" s="32">
        <v>16</v>
      </c>
      <c r="F38" s="52" t="s">
        <v>189</v>
      </c>
      <c r="G38" s="40" t="s">
        <v>189</v>
      </c>
    </row>
    <row r="39" spans="1:7" ht="17.100000000000001" customHeight="1" x14ac:dyDescent="0.3">
      <c r="A39" s="31" t="s">
        <v>185</v>
      </c>
      <c r="B39" s="31" t="s">
        <v>8</v>
      </c>
      <c r="C39" s="31" t="s">
        <v>82</v>
      </c>
      <c r="D39" s="31" t="s">
        <v>79</v>
      </c>
      <c r="E39" s="32" t="s">
        <v>190</v>
      </c>
      <c r="F39" s="47">
        <v>1</v>
      </c>
      <c r="G39" s="33" t="s">
        <v>191</v>
      </c>
    </row>
    <row r="40" spans="1:7" ht="17.100000000000001" customHeight="1" x14ac:dyDescent="0.3">
      <c r="A40" s="31" t="s">
        <v>185</v>
      </c>
      <c r="B40" s="31" t="s">
        <v>8</v>
      </c>
      <c r="C40" s="31" t="s">
        <v>82</v>
      </c>
      <c r="D40" s="31" t="s">
        <v>80</v>
      </c>
      <c r="E40" s="32" t="s">
        <v>190</v>
      </c>
      <c r="F40" s="47">
        <v>1</v>
      </c>
      <c r="G40" s="33" t="s">
        <v>191</v>
      </c>
    </row>
    <row r="41" spans="1:7" ht="17.100000000000001" customHeight="1" x14ac:dyDescent="0.3">
      <c r="A41" s="31" t="s">
        <v>185</v>
      </c>
      <c r="B41" s="31" t="s">
        <v>8</v>
      </c>
      <c r="C41" s="31" t="s">
        <v>83</v>
      </c>
      <c r="D41" s="31" t="s">
        <v>79</v>
      </c>
      <c r="E41" s="32" t="s">
        <v>190</v>
      </c>
      <c r="F41" s="47">
        <v>1</v>
      </c>
      <c r="G41" s="33" t="s">
        <v>191</v>
      </c>
    </row>
    <row r="42" spans="1:7" ht="17.100000000000001" customHeight="1" x14ac:dyDescent="0.3">
      <c r="A42" s="31" t="s">
        <v>185</v>
      </c>
      <c r="B42" s="31" t="s">
        <v>8</v>
      </c>
      <c r="C42" s="31" t="s">
        <v>83</v>
      </c>
      <c r="D42" s="31" t="s">
        <v>80</v>
      </c>
      <c r="E42" s="32" t="s">
        <v>190</v>
      </c>
      <c r="F42" s="47">
        <v>1</v>
      </c>
      <c r="G42" s="33" t="s">
        <v>191</v>
      </c>
    </row>
    <row r="43" spans="1:7" ht="17.100000000000001" customHeight="1" x14ac:dyDescent="0.3">
      <c r="A43" s="31" t="s">
        <v>185</v>
      </c>
      <c r="B43" s="31" t="s">
        <v>8</v>
      </c>
      <c r="C43" s="31" t="s">
        <v>84</v>
      </c>
      <c r="D43" s="31" t="s">
        <v>79</v>
      </c>
      <c r="E43" s="32" t="s">
        <v>190</v>
      </c>
      <c r="F43" s="47">
        <v>1</v>
      </c>
      <c r="G43" s="33" t="s">
        <v>191</v>
      </c>
    </row>
    <row r="44" spans="1:7" ht="17.100000000000001" customHeight="1" x14ac:dyDescent="0.3">
      <c r="A44" s="31" t="s">
        <v>185</v>
      </c>
      <c r="B44" s="31" t="s">
        <v>8</v>
      </c>
      <c r="C44" s="31" t="s">
        <v>84</v>
      </c>
      <c r="D44" s="31" t="s">
        <v>80</v>
      </c>
      <c r="E44" s="32" t="s">
        <v>190</v>
      </c>
      <c r="F44" s="47">
        <v>1</v>
      </c>
      <c r="G44" s="33" t="s">
        <v>191</v>
      </c>
    </row>
    <row r="45" spans="1:7" ht="17.100000000000001" customHeight="1" x14ac:dyDescent="0.3">
      <c r="A45" s="31" t="s">
        <v>185</v>
      </c>
      <c r="B45" s="31" t="s">
        <v>9</v>
      </c>
      <c r="C45" s="31" t="s">
        <v>78</v>
      </c>
      <c r="D45" s="31" t="s">
        <v>79</v>
      </c>
      <c r="E45" s="32" t="s">
        <v>190</v>
      </c>
      <c r="F45" s="47">
        <v>1</v>
      </c>
      <c r="G45" s="33" t="s">
        <v>191</v>
      </c>
    </row>
    <row r="46" spans="1:7" ht="17.100000000000001" customHeight="1" x14ac:dyDescent="0.3">
      <c r="A46" s="31" t="s">
        <v>185</v>
      </c>
      <c r="B46" s="31" t="s">
        <v>9</v>
      </c>
      <c r="C46" s="31" t="s">
        <v>78</v>
      </c>
      <c r="D46" s="31" t="s">
        <v>80</v>
      </c>
      <c r="E46" s="32" t="s">
        <v>190</v>
      </c>
      <c r="F46" s="47">
        <v>1</v>
      </c>
      <c r="G46" s="33" t="s">
        <v>191</v>
      </c>
    </row>
    <row r="47" spans="1:7" ht="17.100000000000001" customHeight="1" x14ac:dyDescent="0.3">
      <c r="A47" s="31" t="s">
        <v>185</v>
      </c>
      <c r="B47" s="31" t="s">
        <v>9</v>
      </c>
      <c r="C47" s="31" t="s">
        <v>81</v>
      </c>
      <c r="D47" s="31" t="s">
        <v>79</v>
      </c>
      <c r="E47" s="32" t="s">
        <v>190</v>
      </c>
      <c r="F47" s="47">
        <v>1</v>
      </c>
      <c r="G47" s="33" t="s">
        <v>191</v>
      </c>
    </row>
    <row r="48" spans="1:7" ht="17.100000000000001" customHeight="1" x14ac:dyDescent="0.3">
      <c r="A48" s="31" t="s">
        <v>185</v>
      </c>
      <c r="B48" s="31" t="s">
        <v>9</v>
      </c>
      <c r="C48" s="31" t="s">
        <v>81</v>
      </c>
      <c r="D48" s="31" t="s">
        <v>80</v>
      </c>
      <c r="E48" s="32" t="s">
        <v>190</v>
      </c>
      <c r="F48" s="47">
        <v>1</v>
      </c>
      <c r="G48" s="33" t="s">
        <v>191</v>
      </c>
    </row>
    <row r="49" spans="1:7" ht="17.100000000000001" customHeight="1" x14ac:dyDescent="0.3">
      <c r="A49" s="31" t="s">
        <v>185</v>
      </c>
      <c r="B49" s="31" t="s">
        <v>9</v>
      </c>
      <c r="C49" s="31" t="s">
        <v>84</v>
      </c>
      <c r="D49" s="31" t="s">
        <v>79</v>
      </c>
      <c r="E49" s="32" t="s">
        <v>190</v>
      </c>
      <c r="F49" s="47">
        <v>1</v>
      </c>
      <c r="G49" s="33" t="s">
        <v>191</v>
      </c>
    </row>
    <row r="50" spans="1:7" ht="17.100000000000001" customHeight="1" x14ac:dyDescent="0.3">
      <c r="A50" s="31" t="s">
        <v>185</v>
      </c>
      <c r="B50" s="31" t="s">
        <v>9</v>
      </c>
      <c r="C50" s="31" t="s">
        <v>84</v>
      </c>
      <c r="D50" s="31" t="s">
        <v>80</v>
      </c>
      <c r="E50" s="32" t="s">
        <v>190</v>
      </c>
      <c r="F50" s="47">
        <v>1</v>
      </c>
      <c r="G50" s="33" t="s">
        <v>191</v>
      </c>
    </row>
    <row r="51" spans="1:7" ht="17.100000000000001" customHeight="1" x14ac:dyDescent="0.3">
      <c r="A51" s="31" t="s">
        <v>185</v>
      </c>
      <c r="B51" s="31" t="s">
        <v>10</v>
      </c>
      <c r="C51" s="31" t="s">
        <v>78</v>
      </c>
      <c r="D51" s="31" t="s">
        <v>79</v>
      </c>
      <c r="E51" s="32">
        <v>93</v>
      </c>
      <c r="F51" s="51" t="s">
        <v>189</v>
      </c>
      <c r="G51" s="44" t="s">
        <v>189</v>
      </c>
    </row>
    <row r="52" spans="1:7" ht="17.100000000000001" customHeight="1" x14ac:dyDescent="0.3">
      <c r="A52" s="31" t="s">
        <v>185</v>
      </c>
      <c r="B52" s="31" t="s">
        <v>10</v>
      </c>
      <c r="C52" s="31" t="s">
        <v>78</v>
      </c>
      <c r="D52" s="31" t="s">
        <v>80</v>
      </c>
      <c r="E52" s="32">
        <v>112</v>
      </c>
      <c r="F52" s="52" t="s">
        <v>189</v>
      </c>
      <c r="G52" s="40" t="s">
        <v>189</v>
      </c>
    </row>
    <row r="53" spans="1:7" ht="17.100000000000001" customHeight="1" x14ac:dyDescent="0.3">
      <c r="A53" s="31" t="s">
        <v>185</v>
      </c>
      <c r="B53" s="31" t="s">
        <v>10</v>
      </c>
      <c r="C53" s="31" t="s">
        <v>81</v>
      </c>
      <c r="D53" s="31" t="s">
        <v>79</v>
      </c>
      <c r="E53" s="32">
        <v>347</v>
      </c>
      <c r="F53" s="51" t="s">
        <v>189</v>
      </c>
      <c r="G53" s="44" t="s">
        <v>189</v>
      </c>
    </row>
    <row r="54" spans="1:7" ht="17.100000000000001" customHeight="1" x14ac:dyDescent="0.3">
      <c r="A54" s="31" t="s">
        <v>185</v>
      </c>
      <c r="B54" s="31" t="s">
        <v>10</v>
      </c>
      <c r="C54" s="31" t="s">
        <v>81</v>
      </c>
      <c r="D54" s="31" t="s">
        <v>80</v>
      </c>
      <c r="E54" s="32">
        <v>391</v>
      </c>
      <c r="F54" s="52" t="s">
        <v>189</v>
      </c>
      <c r="G54" s="40" t="s">
        <v>189</v>
      </c>
    </row>
    <row r="55" spans="1:7" ht="17.100000000000001" customHeight="1" x14ac:dyDescent="0.3">
      <c r="A55" s="31" t="s">
        <v>185</v>
      </c>
      <c r="B55" s="31" t="s">
        <v>10</v>
      </c>
      <c r="C55" s="31" t="s">
        <v>82</v>
      </c>
      <c r="D55" s="31" t="s">
        <v>79</v>
      </c>
      <c r="E55" s="32">
        <v>57</v>
      </c>
      <c r="F55" s="51" t="s">
        <v>189</v>
      </c>
      <c r="G55" s="44" t="s">
        <v>189</v>
      </c>
    </row>
    <row r="56" spans="1:7" ht="17.100000000000001" customHeight="1" x14ac:dyDescent="0.3">
      <c r="A56" s="31" t="s">
        <v>185</v>
      </c>
      <c r="B56" s="31" t="s">
        <v>10</v>
      </c>
      <c r="C56" s="31" t="s">
        <v>82</v>
      </c>
      <c r="D56" s="31" t="s">
        <v>80</v>
      </c>
      <c r="E56" s="32">
        <v>36</v>
      </c>
      <c r="F56" s="52" t="s">
        <v>189</v>
      </c>
      <c r="G56" s="40" t="s">
        <v>189</v>
      </c>
    </row>
    <row r="57" spans="1:7" ht="17.100000000000001" customHeight="1" x14ac:dyDescent="0.3">
      <c r="A57" s="31" t="s">
        <v>185</v>
      </c>
      <c r="B57" s="31" t="s">
        <v>10</v>
      </c>
      <c r="C57" s="31" t="s">
        <v>83</v>
      </c>
      <c r="D57" s="31" t="s">
        <v>79</v>
      </c>
      <c r="E57" s="32">
        <v>38</v>
      </c>
      <c r="F57" s="51" t="s">
        <v>189</v>
      </c>
      <c r="G57" s="44" t="s">
        <v>189</v>
      </c>
    </row>
    <row r="58" spans="1:7" ht="17.100000000000001" customHeight="1" x14ac:dyDescent="0.3">
      <c r="A58" s="31" t="s">
        <v>185</v>
      </c>
      <c r="B58" s="31" t="s">
        <v>10</v>
      </c>
      <c r="C58" s="31" t="s">
        <v>83</v>
      </c>
      <c r="D58" s="31" t="s">
        <v>80</v>
      </c>
      <c r="E58" s="32">
        <v>27</v>
      </c>
      <c r="F58" s="52" t="s">
        <v>189</v>
      </c>
      <c r="G58" s="40" t="s">
        <v>189</v>
      </c>
    </row>
    <row r="59" spans="1:7" ht="17.100000000000001" customHeight="1" x14ac:dyDescent="0.3">
      <c r="A59" s="31" t="s">
        <v>185</v>
      </c>
      <c r="B59" s="31" t="s">
        <v>10</v>
      </c>
      <c r="C59" s="31" t="s">
        <v>84</v>
      </c>
      <c r="D59" s="31" t="s">
        <v>79</v>
      </c>
      <c r="E59" s="32">
        <v>78</v>
      </c>
      <c r="F59" s="51" t="s">
        <v>189</v>
      </c>
      <c r="G59" s="44" t="s">
        <v>189</v>
      </c>
    </row>
    <row r="60" spans="1:7" ht="17.100000000000001" customHeight="1" x14ac:dyDescent="0.3">
      <c r="A60" s="31" t="s">
        <v>185</v>
      </c>
      <c r="B60" s="31" t="s">
        <v>10</v>
      </c>
      <c r="C60" s="31" t="s">
        <v>84</v>
      </c>
      <c r="D60" s="31" t="s">
        <v>80</v>
      </c>
      <c r="E60" s="32">
        <v>92</v>
      </c>
      <c r="F60" s="52" t="s">
        <v>189</v>
      </c>
      <c r="G60" s="40" t="s">
        <v>189</v>
      </c>
    </row>
    <row r="61" spans="1:7" ht="17.100000000000001" customHeight="1" x14ac:dyDescent="0.3">
      <c r="A61" s="31" t="s">
        <v>185</v>
      </c>
      <c r="B61" s="31" t="s">
        <v>11</v>
      </c>
      <c r="C61" s="31" t="s">
        <v>78</v>
      </c>
      <c r="D61" s="31" t="s">
        <v>79</v>
      </c>
      <c r="E61" s="32" t="s">
        <v>190</v>
      </c>
      <c r="F61" s="47">
        <v>1</v>
      </c>
      <c r="G61" s="33" t="s">
        <v>191</v>
      </c>
    </row>
    <row r="62" spans="1:7" ht="17.100000000000001" customHeight="1" x14ac:dyDescent="0.3">
      <c r="A62" s="31" t="s">
        <v>185</v>
      </c>
      <c r="B62" s="31" t="s">
        <v>11</v>
      </c>
      <c r="C62" s="31" t="s">
        <v>78</v>
      </c>
      <c r="D62" s="31" t="s">
        <v>80</v>
      </c>
      <c r="E62" s="32" t="s">
        <v>190</v>
      </c>
      <c r="F62" s="47">
        <v>1</v>
      </c>
      <c r="G62" s="33" t="s">
        <v>191</v>
      </c>
    </row>
    <row r="63" spans="1:7" ht="17.100000000000001" customHeight="1" x14ac:dyDescent="0.3">
      <c r="A63" s="31" t="s">
        <v>185</v>
      </c>
      <c r="B63" s="31" t="s">
        <v>11</v>
      </c>
      <c r="C63" s="31" t="s">
        <v>81</v>
      </c>
      <c r="D63" s="31" t="s">
        <v>79</v>
      </c>
      <c r="E63" s="32" t="s">
        <v>190</v>
      </c>
      <c r="F63" s="47">
        <v>1</v>
      </c>
      <c r="G63" s="33" t="s">
        <v>191</v>
      </c>
    </row>
    <row r="64" spans="1:7" ht="17.100000000000001" customHeight="1" x14ac:dyDescent="0.3">
      <c r="A64" s="31" t="s">
        <v>185</v>
      </c>
      <c r="B64" s="31" t="s">
        <v>11</v>
      </c>
      <c r="C64" s="31" t="s">
        <v>81</v>
      </c>
      <c r="D64" s="31" t="s">
        <v>80</v>
      </c>
      <c r="E64" s="32" t="s">
        <v>190</v>
      </c>
      <c r="F64" s="47">
        <v>1</v>
      </c>
      <c r="G64" s="33" t="s">
        <v>191</v>
      </c>
    </row>
    <row r="65" spans="1:7" ht="17.100000000000001" customHeight="1" x14ac:dyDescent="0.3">
      <c r="A65" s="31" t="s">
        <v>185</v>
      </c>
      <c r="B65" s="31" t="s">
        <v>11</v>
      </c>
      <c r="C65" s="31" t="s">
        <v>82</v>
      </c>
      <c r="D65" s="31" t="s">
        <v>79</v>
      </c>
      <c r="E65" s="32" t="s">
        <v>190</v>
      </c>
      <c r="F65" s="47">
        <v>1</v>
      </c>
      <c r="G65" s="33" t="s">
        <v>191</v>
      </c>
    </row>
    <row r="66" spans="1:7" ht="17.100000000000001" customHeight="1" x14ac:dyDescent="0.3">
      <c r="A66" s="31" t="s">
        <v>185</v>
      </c>
      <c r="B66" s="31" t="s">
        <v>11</v>
      </c>
      <c r="C66" s="31" t="s">
        <v>82</v>
      </c>
      <c r="D66" s="31" t="s">
        <v>80</v>
      </c>
      <c r="E66" s="32" t="s">
        <v>190</v>
      </c>
      <c r="F66" s="47">
        <v>1</v>
      </c>
      <c r="G66" s="33" t="s">
        <v>191</v>
      </c>
    </row>
    <row r="67" spans="1:7" ht="17.100000000000001" customHeight="1" x14ac:dyDescent="0.3">
      <c r="A67" s="31" t="s">
        <v>185</v>
      </c>
      <c r="B67" s="31" t="s">
        <v>11</v>
      </c>
      <c r="C67" s="31" t="s">
        <v>83</v>
      </c>
      <c r="D67" s="31" t="s">
        <v>79</v>
      </c>
      <c r="E67" s="32" t="s">
        <v>190</v>
      </c>
      <c r="F67" s="47">
        <v>1</v>
      </c>
      <c r="G67" s="33" t="s">
        <v>191</v>
      </c>
    </row>
    <row r="68" spans="1:7" ht="17.100000000000001" customHeight="1" x14ac:dyDescent="0.3">
      <c r="A68" s="31" t="s">
        <v>185</v>
      </c>
      <c r="B68" s="31" t="s">
        <v>11</v>
      </c>
      <c r="C68" s="31" t="s">
        <v>84</v>
      </c>
      <c r="D68" s="31" t="s">
        <v>79</v>
      </c>
      <c r="E68" s="32" t="s">
        <v>190</v>
      </c>
      <c r="F68" s="47">
        <v>1</v>
      </c>
      <c r="G68" s="33" t="s">
        <v>191</v>
      </c>
    </row>
    <row r="69" spans="1:7" ht="17.100000000000001" customHeight="1" x14ac:dyDescent="0.3">
      <c r="A69" s="31" t="s">
        <v>185</v>
      </c>
      <c r="B69" s="31" t="s">
        <v>11</v>
      </c>
      <c r="C69" s="31" t="s">
        <v>84</v>
      </c>
      <c r="D69" s="31" t="s">
        <v>80</v>
      </c>
      <c r="E69" s="32" t="s">
        <v>190</v>
      </c>
      <c r="F69" s="47">
        <v>1</v>
      </c>
      <c r="G69" s="33" t="s">
        <v>191</v>
      </c>
    </row>
    <row r="70" spans="1:7" ht="17.100000000000001" customHeight="1" x14ac:dyDescent="0.3">
      <c r="A70" s="31" t="s">
        <v>185</v>
      </c>
      <c r="B70" s="31" t="s">
        <v>12</v>
      </c>
      <c r="C70" s="31" t="s">
        <v>78</v>
      </c>
      <c r="D70" s="31" t="s">
        <v>79</v>
      </c>
      <c r="E70" s="32">
        <v>17</v>
      </c>
      <c r="F70" s="52" t="s">
        <v>189</v>
      </c>
      <c r="G70" s="40" t="s">
        <v>189</v>
      </c>
    </row>
    <row r="71" spans="1:7" ht="17.100000000000001" customHeight="1" x14ac:dyDescent="0.3">
      <c r="A71" s="31" t="s">
        <v>185</v>
      </c>
      <c r="B71" s="31" t="s">
        <v>12</v>
      </c>
      <c r="C71" s="31" t="s">
        <v>78</v>
      </c>
      <c r="D71" s="31" t="s">
        <v>80</v>
      </c>
      <c r="E71" s="32">
        <v>14</v>
      </c>
      <c r="F71" s="51" t="s">
        <v>189</v>
      </c>
      <c r="G71" s="44" t="s">
        <v>189</v>
      </c>
    </row>
    <row r="72" spans="1:7" ht="17.100000000000001" customHeight="1" x14ac:dyDescent="0.3">
      <c r="A72" s="31" t="s">
        <v>185</v>
      </c>
      <c r="B72" s="31" t="s">
        <v>12</v>
      </c>
      <c r="C72" s="31" t="s">
        <v>81</v>
      </c>
      <c r="D72" s="31" t="s">
        <v>79</v>
      </c>
      <c r="E72" s="32">
        <v>35</v>
      </c>
      <c r="F72" s="52" t="s">
        <v>189</v>
      </c>
      <c r="G72" s="40" t="s">
        <v>189</v>
      </c>
    </row>
    <row r="73" spans="1:7" ht="17.100000000000001" customHeight="1" x14ac:dyDescent="0.3">
      <c r="A73" s="31" t="s">
        <v>185</v>
      </c>
      <c r="B73" s="31" t="s">
        <v>12</v>
      </c>
      <c r="C73" s="31" t="s">
        <v>81</v>
      </c>
      <c r="D73" s="31" t="s">
        <v>80</v>
      </c>
      <c r="E73" s="32">
        <v>45</v>
      </c>
      <c r="F73" s="51" t="s">
        <v>189</v>
      </c>
      <c r="G73" s="44" t="s">
        <v>189</v>
      </c>
    </row>
    <row r="74" spans="1:7" ht="17.100000000000001" customHeight="1" x14ac:dyDescent="0.3">
      <c r="A74" s="31" t="s">
        <v>185</v>
      </c>
      <c r="B74" s="31" t="s">
        <v>12</v>
      </c>
      <c r="C74" s="31" t="s">
        <v>82</v>
      </c>
      <c r="D74" s="31" t="s">
        <v>79</v>
      </c>
      <c r="E74" s="32" t="s">
        <v>190</v>
      </c>
      <c r="F74" s="47">
        <v>1</v>
      </c>
      <c r="G74" s="33" t="s">
        <v>191</v>
      </c>
    </row>
    <row r="75" spans="1:7" ht="17.100000000000001" customHeight="1" x14ac:dyDescent="0.3">
      <c r="A75" s="31" t="s">
        <v>185</v>
      </c>
      <c r="B75" s="31" t="s">
        <v>12</v>
      </c>
      <c r="C75" s="31" t="s">
        <v>82</v>
      </c>
      <c r="D75" s="31" t="s">
        <v>80</v>
      </c>
      <c r="E75" s="32" t="s">
        <v>190</v>
      </c>
      <c r="F75" s="47">
        <v>1</v>
      </c>
      <c r="G75" s="33" t="s">
        <v>191</v>
      </c>
    </row>
    <row r="76" spans="1:7" ht="17.100000000000001" customHeight="1" x14ac:dyDescent="0.3">
      <c r="A76" s="31" t="s">
        <v>185</v>
      </c>
      <c r="B76" s="31" t="s">
        <v>12</v>
      </c>
      <c r="C76" s="31" t="s">
        <v>83</v>
      </c>
      <c r="D76" s="31" t="s">
        <v>79</v>
      </c>
      <c r="E76" s="32" t="s">
        <v>190</v>
      </c>
      <c r="F76" s="47">
        <v>1</v>
      </c>
      <c r="G76" s="33" t="s">
        <v>191</v>
      </c>
    </row>
    <row r="77" spans="1:7" ht="17.100000000000001" customHeight="1" x14ac:dyDescent="0.3">
      <c r="A77" s="31" t="s">
        <v>185</v>
      </c>
      <c r="B77" s="31" t="s">
        <v>12</v>
      </c>
      <c r="C77" s="31" t="s">
        <v>83</v>
      </c>
      <c r="D77" s="31" t="s">
        <v>80</v>
      </c>
      <c r="E77" s="32" t="s">
        <v>190</v>
      </c>
      <c r="F77" s="47">
        <v>1</v>
      </c>
      <c r="G77" s="33" t="s">
        <v>191</v>
      </c>
    </row>
    <row r="78" spans="1:7" ht="17.100000000000001" customHeight="1" x14ac:dyDescent="0.3">
      <c r="A78" s="31" t="s">
        <v>185</v>
      </c>
      <c r="B78" s="31" t="s">
        <v>12</v>
      </c>
      <c r="C78" s="31" t="s">
        <v>84</v>
      </c>
      <c r="D78" s="31" t="s">
        <v>79</v>
      </c>
      <c r="E78" s="32" t="s">
        <v>190</v>
      </c>
      <c r="F78" s="47">
        <v>1</v>
      </c>
      <c r="G78" s="33" t="s">
        <v>191</v>
      </c>
    </row>
    <row r="79" spans="1:7" ht="17.100000000000001" customHeight="1" x14ac:dyDescent="0.3">
      <c r="A79" s="31" t="s">
        <v>185</v>
      </c>
      <c r="B79" s="31" t="s">
        <v>12</v>
      </c>
      <c r="C79" s="31" t="s">
        <v>84</v>
      </c>
      <c r="D79" s="31" t="s">
        <v>80</v>
      </c>
      <c r="E79" s="32" t="s">
        <v>190</v>
      </c>
      <c r="F79" s="47">
        <v>1</v>
      </c>
      <c r="G79" s="33" t="s">
        <v>191</v>
      </c>
    </row>
    <row r="80" spans="1:7" ht="17.100000000000001" customHeight="1" x14ac:dyDescent="0.3">
      <c r="A80" s="31" t="s">
        <v>185</v>
      </c>
      <c r="B80" s="31" t="s">
        <v>13</v>
      </c>
      <c r="C80" s="31" t="s">
        <v>78</v>
      </c>
      <c r="D80" s="31" t="s">
        <v>79</v>
      </c>
      <c r="E80" s="32">
        <v>206</v>
      </c>
      <c r="F80" s="52" t="s">
        <v>189</v>
      </c>
      <c r="G80" s="40" t="s">
        <v>189</v>
      </c>
    </row>
    <row r="81" spans="1:7" ht="17.100000000000001" customHeight="1" x14ac:dyDescent="0.3">
      <c r="A81" s="31" t="s">
        <v>185</v>
      </c>
      <c r="B81" s="31" t="s">
        <v>13</v>
      </c>
      <c r="C81" s="31" t="s">
        <v>78</v>
      </c>
      <c r="D81" s="31" t="s">
        <v>80</v>
      </c>
      <c r="E81" s="32">
        <v>206</v>
      </c>
      <c r="F81" s="51" t="s">
        <v>189</v>
      </c>
      <c r="G81" s="44" t="s">
        <v>189</v>
      </c>
    </row>
    <row r="82" spans="1:7" ht="17.100000000000001" customHeight="1" x14ac:dyDescent="0.3">
      <c r="A82" s="31" t="s">
        <v>185</v>
      </c>
      <c r="B82" s="31" t="s">
        <v>13</v>
      </c>
      <c r="C82" s="31" t="s">
        <v>81</v>
      </c>
      <c r="D82" s="31" t="s">
        <v>79</v>
      </c>
      <c r="E82" s="32">
        <v>305</v>
      </c>
      <c r="F82" s="52" t="s">
        <v>189</v>
      </c>
      <c r="G82" s="40" t="s">
        <v>189</v>
      </c>
    </row>
    <row r="83" spans="1:7" ht="17.100000000000001" customHeight="1" x14ac:dyDescent="0.3">
      <c r="A83" s="31" t="s">
        <v>185</v>
      </c>
      <c r="B83" s="31" t="s">
        <v>13</v>
      </c>
      <c r="C83" s="31" t="s">
        <v>81</v>
      </c>
      <c r="D83" s="31" t="s">
        <v>80</v>
      </c>
      <c r="E83" s="32">
        <v>306</v>
      </c>
      <c r="F83" s="51" t="s">
        <v>189</v>
      </c>
      <c r="G83" s="44" t="s">
        <v>189</v>
      </c>
    </row>
    <row r="84" spans="1:7" ht="17.100000000000001" customHeight="1" x14ac:dyDescent="0.3">
      <c r="A84" s="31" t="s">
        <v>185</v>
      </c>
      <c r="B84" s="31" t="s">
        <v>13</v>
      </c>
      <c r="C84" s="31" t="s">
        <v>82</v>
      </c>
      <c r="D84" s="31" t="s">
        <v>79</v>
      </c>
      <c r="E84" s="32">
        <v>40</v>
      </c>
      <c r="F84" s="52" t="s">
        <v>189</v>
      </c>
      <c r="G84" s="40" t="s">
        <v>189</v>
      </c>
    </row>
    <row r="85" spans="1:7" ht="17.100000000000001" customHeight="1" x14ac:dyDescent="0.3">
      <c r="A85" s="31" t="s">
        <v>185</v>
      </c>
      <c r="B85" s="31" t="s">
        <v>13</v>
      </c>
      <c r="C85" s="31" t="s">
        <v>82</v>
      </c>
      <c r="D85" s="31" t="s">
        <v>80</v>
      </c>
      <c r="E85" s="32">
        <v>32</v>
      </c>
      <c r="F85" s="51" t="s">
        <v>189</v>
      </c>
      <c r="G85" s="44" t="s">
        <v>189</v>
      </c>
    </row>
    <row r="86" spans="1:7" ht="17.100000000000001" customHeight="1" x14ac:dyDescent="0.3">
      <c r="A86" s="31" t="s">
        <v>185</v>
      </c>
      <c r="B86" s="31" t="s">
        <v>13</v>
      </c>
      <c r="C86" s="31" t="s">
        <v>83</v>
      </c>
      <c r="D86" s="31" t="s">
        <v>79</v>
      </c>
      <c r="E86" s="32">
        <v>36</v>
      </c>
      <c r="F86" s="52" t="s">
        <v>189</v>
      </c>
      <c r="G86" s="40" t="s">
        <v>189</v>
      </c>
    </row>
    <row r="87" spans="1:7" ht="17.100000000000001" customHeight="1" x14ac:dyDescent="0.3">
      <c r="A87" s="31" t="s">
        <v>185</v>
      </c>
      <c r="B87" s="31" t="s">
        <v>13</v>
      </c>
      <c r="C87" s="31" t="s">
        <v>83</v>
      </c>
      <c r="D87" s="31" t="s">
        <v>80</v>
      </c>
      <c r="E87" s="32">
        <v>27</v>
      </c>
      <c r="F87" s="51" t="s">
        <v>189</v>
      </c>
      <c r="G87" s="44" t="s">
        <v>189</v>
      </c>
    </row>
    <row r="88" spans="1:7" ht="17.100000000000001" customHeight="1" x14ac:dyDescent="0.3">
      <c r="A88" s="31" t="s">
        <v>185</v>
      </c>
      <c r="B88" s="31" t="s">
        <v>13</v>
      </c>
      <c r="C88" s="31" t="s">
        <v>84</v>
      </c>
      <c r="D88" s="31" t="s">
        <v>79</v>
      </c>
      <c r="E88" s="32">
        <v>94</v>
      </c>
      <c r="F88" s="52" t="s">
        <v>189</v>
      </c>
      <c r="G88" s="40" t="s">
        <v>189</v>
      </c>
    </row>
    <row r="89" spans="1:7" ht="17.100000000000001" customHeight="1" x14ac:dyDescent="0.3">
      <c r="A89" s="31" t="s">
        <v>185</v>
      </c>
      <c r="B89" s="31" t="s">
        <v>13</v>
      </c>
      <c r="C89" s="31" t="s">
        <v>84</v>
      </c>
      <c r="D89" s="31" t="s">
        <v>80</v>
      </c>
      <c r="E89" s="32">
        <v>79</v>
      </c>
      <c r="F89" s="51" t="s">
        <v>189</v>
      </c>
      <c r="G89" s="44" t="s">
        <v>189</v>
      </c>
    </row>
    <row r="90" spans="1:7" ht="17.100000000000001" customHeight="1" x14ac:dyDescent="0.3">
      <c r="A90" s="31" t="s">
        <v>185</v>
      </c>
      <c r="B90" s="31" t="s">
        <v>14</v>
      </c>
      <c r="C90" s="31" t="s">
        <v>78</v>
      </c>
      <c r="D90" s="31" t="s">
        <v>79</v>
      </c>
      <c r="E90" s="32" t="s">
        <v>190</v>
      </c>
      <c r="F90" s="47">
        <v>1</v>
      </c>
      <c r="G90" s="33" t="s">
        <v>191</v>
      </c>
    </row>
    <row r="91" spans="1:7" ht="17.100000000000001" customHeight="1" x14ac:dyDescent="0.3">
      <c r="A91" s="31" t="s">
        <v>185</v>
      </c>
      <c r="B91" s="31" t="s">
        <v>14</v>
      </c>
      <c r="C91" s="31" t="s">
        <v>78</v>
      </c>
      <c r="D91" s="31" t="s">
        <v>80</v>
      </c>
      <c r="E91" s="32" t="s">
        <v>190</v>
      </c>
      <c r="F91" s="47">
        <v>1</v>
      </c>
      <c r="G91" s="33" t="s">
        <v>191</v>
      </c>
    </row>
    <row r="92" spans="1:7" ht="17.100000000000001" customHeight="1" x14ac:dyDescent="0.3">
      <c r="A92" s="31" t="s">
        <v>185</v>
      </c>
      <c r="B92" s="31" t="s">
        <v>14</v>
      </c>
      <c r="C92" s="31" t="s">
        <v>81</v>
      </c>
      <c r="D92" s="31" t="s">
        <v>79</v>
      </c>
      <c r="E92" s="32" t="s">
        <v>190</v>
      </c>
      <c r="F92" s="47">
        <v>1</v>
      </c>
      <c r="G92" s="33" t="s">
        <v>191</v>
      </c>
    </row>
    <row r="93" spans="1:7" ht="17.100000000000001" customHeight="1" x14ac:dyDescent="0.3">
      <c r="A93" s="31" t="s">
        <v>185</v>
      </c>
      <c r="B93" s="31" t="s">
        <v>14</v>
      </c>
      <c r="C93" s="31" t="s">
        <v>81</v>
      </c>
      <c r="D93" s="31" t="s">
        <v>80</v>
      </c>
      <c r="E93" s="32" t="s">
        <v>190</v>
      </c>
      <c r="F93" s="47">
        <v>1</v>
      </c>
      <c r="G93" s="33" t="s">
        <v>191</v>
      </c>
    </row>
    <row r="94" spans="1:7" ht="17.100000000000001" customHeight="1" x14ac:dyDescent="0.3">
      <c r="A94" s="31" t="s">
        <v>185</v>
      </c>
      <c r="B94" s="31" t="s">
        <v>14</v>
      </c>
      <c r="C94" s="31" t="s">
        <v>82</v>
      </c>
      <c r="D94" s="31" t="s">
        <v>80</v>
      </c>
      <c r="E94" s="32" t="s">
        <v>190</v>
      </c>
      <c r="F94" s="47">
        <v>1</v>
      </c>
      <c r="G94" s="33" t="s">
        <v>191</v>
      </c>
    </row>
    <row r="95" spans="1:7" ht="17.100000000000001" customHeight="1" x14ac:dyDescent="0.3">
      <c r="A95" s="31" t="s">
        <v>185</v>
      </c>
      <c r="B95" s="31" t="s">
        <v>14</v>
      </c>
      <c r="C95" s="31" t="s">
        <v>83</v>
      </c>
      <c r="D95" s="31" t="s">
        <v>79</v>
      </c>
      <c r="E95" s="32" t="s">
        <v>190</v>
      </c>
      <c r="F95" s="47">
        <v>1</v>
      </c>
      <c r="G95" s="33" t="s">
        <v>191</v>
      </c>
    </row>
    <row r="96" spans="1:7" ht="17.100000000000001" customHeight="1" x14ac:dyDescent="0.3">
      <c r="A96" s="31" t="s">
        <v>185</v>
      </c>
      <c r="B96" s="31" t="s">
        <v>14</v>
      </c>
      <c r="C96" s="31" t="s">
        <v>84</v>
      </c>
      <c r="D96" s="31" t="s">
        <v>79</v>
      </c>
      <c r="E96" s="32" t="s">
        <v>190</v>
      </c>
      <c r="F96" s="47">
        <v>1</v>
      </c>
      <c r="G96" s="33" t="s">
        <v>191</v>
      </c>
    </row>
    <row r="97" spans="1:7" ht="17.100000000000001" customHeight="1" x14ac:dyDescent="0.3">
      <c r="A97" s="31" t="s">
        <v>185</v>
      </c>
      <c r="B97" s="31" t="s">
        <v>14</v>
      </c>
      <c r="C97" s="31" t="s">
        <v>84</v>
      </c>
      <c r="D97" s="31" t="s">
        <v>80</v>
      </c>
      <c r="E97" s="32" t="s">
        <v>190</v>
      </c>
      <c r="F97" s="47">
        <v>1</v>
      </c>
      <c r="G97" s="33" t="s">
        <v>191</v>
      </c>
    </row>
    <row r="98" spans="1:7" ht="17.100000000000001" customHeight="1" x14ac:dyDescent="0.3">
      <c r="A98" s="31" t="s">
        <v>185</v>
      </c>
      <c r="B98" s="31" t="s">
        <v>15</v>
      </c>
      <c r="C98" s="31" t="s">
        <v>78</v>
      </c>
      <c r="D98" s="31" t="s">
        <v>79</v>
      </c>
      <c r="E98" s="32">
        <v>12</v>
      </c>
      <c r="F98" s="52" t="s">
        <v>189</v>
      </c>
      <c r="G98" s="40" t="s">
        <v>189</v>
      </c>
    </row>
    <row r="99" spans="1:7" ht="17.100000000000001" customHeight="1" x14ac:dyDescent="0.3">
      <c r="A99" s="31" t="s">
        <v>185</v>
      </c>
      <c r="B99" s="31" t="s">
        <v>15</v>
      </c>
      <c r="C99" s="31" t="s">
        <v>78</v>
      </c>
      <c r="D99" s="31" t="s">
        <v>80</v>
      </c>
      <c r="E99" s="32">
        <v>18</v>
      </c>
      <c r="F99" s="51" t="s">
        <v>189</v>
      </c>
      <c r="G99" s="44" t="s">
        <v>189</v>
      </c>
    </row>
    <row r="100" spans="1:7" ht="17.100000000000001" customHeight="1" x14ac:dyDescent="0.3">
      <c r="A100" s="31" t="s">
        <v>185</v>
      </c>
      <c r="B100" s="31" t="s">
        <v>15</v>
      </c>
      <c r="C100" s="31" t="s">
        <v>81</v>
      </c>
      <c r="D100" s="31" t="s">
        <v>79</v>
      </c>
      <c r="E100" s="32">
        <v>42</v>
      </c>
      <c r="F100" s="52" t="s">
        <v>189</v>
      </c>
      <c r="G100" s="40" t="s">
        <v>189</v>
      </c>
    </row>
    <row r="101" spans="1:7" ht="17.100000000000001" customHeight="1" x14ac:dyDescent="0.3">
      <c r="A101" s="31" t="s">
        <v>185</v>
      </c>
      <c r="B101" s="31" t="s">
        <v>15</v>
      </c>
      <c r="C101" s="31" t="s">
        <v>81</v>
      </c>
      <c r="D101" s="31" t="s">
        <v>80</v>
      </c>
      <c r="E101" s="32">
        <v>45</v>
      </c>
      <c r="F101" s="51" t="s">
        <v>189</v>
      </c>
      <c r="G101" s="44" t="s">
        <v>189</v>
      </c>
    </row>
    <row r="102" spans="1:7" ht="17.100000000000001" customHeight="1" x14ac:dyDescent="0.3">
      <c r="A102" s="31" t="s">
        <v>185</v>
      </c>
      <c r="B102" s="31" t="s">
        <v>15</v>
      </c>
      <c r="C102" s="31" t="s">
        <v>82</v>
      </c>
      <c r="D102" s="31" t="s">
        <v>79</v>
      </c>
      <c r="E102" s="32" t="s">
        <v>190</v>
      </c>
      <c r="F102" s="47">
        <v>1</v>
      </c>
      <c r="G102" s="33" t="s">
        <v>191</v>
      </c>
    </row>
    <row r="103" spans="1:7" ht="17.100000000000001" customHeight="1" x14ac:dyDescent="0.3">
      <c r="A103" s="31" t="s">
        <v>185</v>
      </c>
      <c r="B103" s="31" t="s">
        <v>15</v>
      </c>
      <c r="C103" s="31" t="s">
        <v>82</v>
      </c>
      <c r="D103" s="31" t="s">
        <v>80</v>
      </c>
      <c r="E103" s="32" t="s">
        <v>190</v>
      </c>
      <c r="F103" s="47">
        <v>1</v>
      </c>
      <c r="G103" s="33" t="s">
        <v>191</v>
      </c>
    </row>
    <row r="104" spans="1:7" ht="17.100000000000001" customHeight="1" x14ac:dyDescent="0.3">
      <c r="A104" s="31" t="s">
        <v>185</v>
      </c>
      <c r="B104" s="31" t="s">
        <v>15</v>
      </c>
      <c r="C104" s="31" t="s">
        <v>83</v>
      </c>
      <c r="D104" s="31" t="s">
        <v>79</v>
      </c>
      <c r="E104" s="32" t="s">
        <v>190</v>
      </c>
      <c r="F104" s="47">
        <v>1</v>
      </c>
      <c r="G104" s="33" t="s">
        <v>191</v>
      </c>
    </row>
    <row r="105" spans="1:7" ht="17.100000000000001" customHeight="1" x14ac:dyDescent="0.3">
      <c r="A105" s="31" t="s">
        <v>185</v>
      </c>
      <c r="B105" s="31" t="s">
        <v>15</v>
      </c>
      <c r="C105" s="31" t="s">
        <v>83</v>
      </c>
      <c r="D105" s="31" t="s">
        <v>80</v>
      </c>
      <c r="E105" s="32" t="s">
        <v>190</v>
      </c>
      <c r="F105" s="47">
        <v>1</v>
      </c>
      <c r="G105" s="33" t="s">
        <v>191</v>
      </c>
    </row>
    <row r="106" spans="1:7" ht="17.100000000000001" customHeight="1" x14ac:dyDescent="0.3">
      <c r="A106" s="31" t="s">
        <v>185</v>
      </c>
      <c r="B106" s="31" t="s">
        <v>15</v>
      </c>
      <c r="C106" s="31" t="s">
        <v>84</v>
      </c>
      <c r="D106" s="31" t="s">
        <v>79</v>
      </c>
      <c r="E106" s="32" t="s">
        <v>190</v>
      </c>
      <c r="F106" s="47">
        <v>1</v>
      </c>
      <c r="G106" s="33" t="s">
        <v>191</v>
      </c>
    </row>
    <row r="107" spans="1:7" ht="17.100000000000001" customHeight="1" x14ac:dyDescent="0.3">
      <c r="A107" s="31" t="s">
        <v>185</v>
      </c>
      <c r="B107" s="31" t="s">
        <v>15</v>
      </c>
      <c r="C107" s="31" t="s">
        <v>84</v>
      </c>
      <c r="D107" s="31" t="s">
        <v>80</v>
      </c>
      <c r="E107" s="32" t="s">
        <v>190</v>
      </c>
      <c r="F107" s="47">
        <v>1</v>
      </c>
      <c r="G107" s="33" t="s">
        <v>191</v>
      </c>
    </row>
    <row r="108" spans="1:7" ht="17.100000000000001" customHeight="1" x14ac:dyDescent="0.3">
      <c r="A108" s="31" t="s">
        <v>185</v>
      </c>
      <c r="B108" s="31" t="s">
        <v>16</v>
      </c>
      <c r="C108" s="31" t="s">
        <v>78</v>
      </c>
      <c r="D108" s="31" t="s">
        <v>79</v>
      </c>
      <c r="E108" s="32">
        <v>57</v>
      </c>
      <c r="F108" s="52" t="s">
        <v>189</v>
      </c>
      <c r="G108" s="40" t="s">
        <v>189</v>
      </c>
    </row>
    <row r="109" spans="1:7" ht="17.100000000000001" customHeight="1" x14ac:dyDescent="0.3">
      <c r="A109" s="31" t="s">
        <v>185</v>
      </c>
      <c r="B109" s="31" t="s">
        <v>16</v>
      </c>
      <c r="C109" s="31" t="s">
        <v>78</v>
      </c>
      <c r="D109" s="31" t="s">
        <v>80</v>
      </c>
      <c r="E109" s="32">
        <v>48</v>
      </c>
      <c r="F109" s="51" t="s">
        <v>189</v>
      </c>
      <c r="G109" s="44" t="s">
        <v>189</v>
      </c>
    </row>
    <row r="110" spans="1:7" ht="17.100000000000001" customHeight="1" x14ac:dyDescent="0.3">
      <c r="A110" s="31" t="s">
        <v>185</v>
      </c>
      <c r="B110" s="31" t="s">
        <v>16</v>
      </c>
      <c r="C110" s="31" t="s">
        <v>81</v>
      </c>
      <c r="D110" s="31" t="s">
        <v>79</v>
      </c>
      <c r="E110" s="32">
        <v>61</v>
      </c>
      <c r="F110" s="52" t="s">
        <v>189</v>
      </c>
      <c r="G110" s="40" t="s">
        <v>189</v>
      </c>
    </row>
    <row r="111" spans="1:7" ht="17.100000000000001" customHeight="1" x14ac:dyDescent="0.3">
      <c r="A111" s="31" t="s">
        <v>185</v>
      </c>
      <c r="B111" s="31" t="s">
        <v>16</v>
      </c>
      <c r="C111" s="31" t="s">
        <v>81</v>
      </c>
      <c r="D111" s="31" t="s">
        <v>80</v>
      </c>
      <c r="E111" s="32">
        <v>64</v>
      </c>
      <c r="F111" s="51" t="s">
        <v>189</v>
      </c>
      <c r="G111" s="44" t="s">
        <v>189</v>
      </c>
    </row>
    <row r="112" spans="1:7" ht="17.100000000000001" customHeight="1" x14ac:dyDescent="0.3">
      <c r="A112" s="31" t="s">
        <v>185</v>
      </c>
      <c r="B112" s="31" t="s">
        <v>16</v>
      </c>
      <c r="C112" s="31" t="s">
        <v>82</v>
      </c>
      <c r="D112" s="31" t="s">
        <v>79</v>
      </c>
      <c r="E112" s="32" t="s">
        <v>190</v>
      </c>
      <c r="F112" s="47">
        <v>1</v>
      </c>
      <c r="G112" s="33" t="s">
        <v>191</v>
      </c>
    </row>
    <row r="113" spans="1:7" ht="17.100000000000001" customHeight="1" x14ac:dyDescent="0.3">
      <c r="A113" s="31" t="s">
        <v>185</v>
      </c>
      <c r="B113" s="31" t="s">
        <v>16</v>
      </c>
      <c r="C113" s="31" t="s">
        <v>82</v>
      </c>
      <c r="D113" s="31" t="s">
        <v>80</v>
      </c>
      <c r="E113" s="32">
        <v>13</v>
      </c>
      <c r="F113" s="51" t="s">
        <v>189</v>
      </c>
      <c r="G113" s="44" t="s">
        <v>189</v>
      </c>
    </row>
    <row r="114" spans="1:7" ht="17.100000000000001" customHeight="1" x14ac:dyDescent="0.3">
      <c r="A114" s="31" t="s">
        <v>185</v>
      </c>
      <c r="B114" s="31" t="s">
        <v>16</v>
      </c>
      <c r="C114" s="31" t="s">
        <v>83</v>
      </c>
      <c r="D114" s="31" t="s">
        <v>79</v>
      </c>
      <c r="E114" s="32">
        <v>12</v>
      </c>
      <c r="F114" s="52" t="s">
        <v>189</v>
      </c>
      <c r="G114" s="40" t="s">
        <v>189</v>
      </c>
    </row>
    <row r="115" spans="1:7" ht="17.100000000000001" customHeight="1" x14ac:dyDescent="0.3">
      <c r="A115" s="31" t="s">
        <v>185</v>
      </c>
      <c r="B115" s="31" t="s">
        <v>16</v>
      </c>
      <c r="C115" s="31" t="s">
        <v>83</v>
      </c>
      <c r="D115" s="31" t="s">
        <v>80</v>
      </c>
      <c r="E115" s="32">
        <v>14</v>
      </c>
      <c r="F115" s="51" t="s">
        <v>189</v>
      </c>
      <c r="G115" s="44" t="s">
        <v>189</v>
      </c>
    </row>
    <row r="116" spans="1:7" ht="17.100000000000001" customHeight="1" x14ac:dyDescent="0.3">
      <c r="A116" s="31" t="s">
        <v>185</v>
      </c>
      <c r="B116" s="31" t="s">
        <v>16</v>
      </c>
      <c r="C116" s="31" t="s">
        <v>84</v>
      </c>
      <c r="D116" s="31" t="s">
        <v>79</v>
      </c>
      <c r="E116" s="32" t="s">
        <v>190</v>
      </c>
      <c r="F116" s="46">
        <v>2</v>
      </c>
      <c r="G116" s="33" t="s">
        <v>192</v>
      </c>
    </row>
    <row r="117" spans="1:7" ht="17.100000000000001" customHeight="1" x14ac:dyDescent="0.3">
      <c r="A117" s="31" t="s">
        <v>185</v>
      </c>
      <c r="B117" s="31" t="s">
        <v>16</v>
      </c>
      <c r="C117" s="31" t="s">
        <v>84</v>
      </c>
      <c r="D117" s="31" t="s">
        <v>80</v>
      </c>
      <c r="E117" s="32">
        <v>15</v>
      </c>
      <c r="F117" s="51" t="s">
        <v>189</v>
      </c>
      <c r="G117" s="44" t="s">
        <v>189</v>
      </c>
    </row>
    <row r="118" spans="1:7" ht="17.100000000000001" customHeight="1" x14ac:dyDescent="0.3">
      <c r="A118" s="31" t="s">
        <v>185</v>
      </c>
      <c r="B118" s="31" t="s">
        <v>17</v>
      </c>
      <c r="C118" s="31" t="s">
        <v>78</v>
      </c>
      <c r="D118" s="31" t="s">
        <v>79</v>
      </c>
      <c r="E118" s="32" t="s">
        <v>190</v>
      </c>
      <c r="F118" s="47">
        <v>1</v>
      </c>
      <c r="G118" s="33" t="s">
        <v>191</v>
      </c>
    </row>
    <row r="119" spans="1:7" ht="17.100000000000001" customHeight="1" x14ac:dyDescent="0.3">
      <c r="A119" s="31" t="s">
        <v>185</v>
      </c>
      <c r="B119" s="31" t="s">
        <v>17</v>
      </c>
      <c r="C119" s="31" t="s">
        <v>78</v>
      </c>
      <c r="D119" s="31" t="s">
        <v>80</v>
      </c>
      <c r="E119" s="32" t="s">
        <v>190</v>
      </c>
      <c r="F119" s="47">
        <v>1</v>
      </c>
      <c r="G119" s="33" t="s">
        <v>191</v>
      </c>
    </row>
    <row r="120" spans="1:7" ht="17.100000000000001" customHeight="1" x14ac:dyDescent="0.3">
      <c r="A120" s="31" t="s">
        <v>185</v>
      </c>
      <c r="B120" s="31" t="s">
        <v>17</v>
      </c>
      <c r="C120" s="31" t="s">
        <v>81</v>
      </c>
      <c r="D120" s="31" t="s">
        <v>79</v>
      </c>
      <c r="E120" s="32" t="s">
        <v>190</v>
      </c>
      <c r="F120" s="47">
        <v>1</v>
      </c>
      <c r="G120" s="33" t="s">
        <v>191</v>
      </c>
    </row>
    <row r="121" spans="1:7" ht="17.100000000000001" customHeight="1" x14ac:dyDescent="0.3">
      <c r="A121" s="31" t="s">
        <v>185</v>
      </c>
      <c r="B121" s="31" t="s">
        <v>17</v>
      </c>
      <c r="C121" s="31" t="s">
        <v>81</v>
      </c>
      <c r="D121" s="31" t="s">
        <v>80</v>
      </c>
      <c r="E121" s="32" t="s">
        <v>190</v>
      </c>
      <c r="F121" s="47">
        <v>1</v>
      </c>
      <c r="G121" s="33" t="s">
        <v>191</v>
      </c>
    </row>
    <row r="122" spans="1:7" ht="17.100000000000001" customHeight="1" x14ac:dyDescent="0.3">
      <c r="A122" s="31" t="s">
        <v>185</v>
      </c>
      <c r="B122" s="31" t="s">
        <v>17</v>
      </c>
      <c r="C122" s="31" t="s">
        <v>82</v>
      </c>
      <c r="D122" s="31" t="s">
        <v>79</v>
      </c>
      <c r="E122" s="32" t="s">
        <v>190</v>
      </c>
      <c r="F122" s="47">
        <v>1</v>
      </c>
      <c r="G122" s="33" t="s">
        <v>191</v>
      </c>
    </row>
    <row r="123" spans="1:7" ht="17.100000000000001" customHeight="1" x14ac:dyDescent="0.3">
      <c r="A123" s="31" t="s">
        <v>185</v>
      </c>
      <c r="B123" s="31" t="s">
        <v>17</v>
      </c>
      <c r="C123" s="31" t="s">
        <v>82</v>
      </c>
      <c r="D123" s="31" t="s">
        <v>80</v>
      </c>
      <c r="E123" s="32" t="s">
        <v>190</v>
      </c>
      <c r="F123" s="47">
        <v>1</v>
      </c>
      <c r="G123" s="33" t="s">
        <v>191</v>
      </c>
    </row>
    <row r="124" spans="1:7" ht="17.100000000000001" customHeight="1" x14ac:dyDescent="0.3">
      <c r="A124" s="31" t="s">
        <v>185</v>
      </c>
      <c r="B124" s="31" t="s">
        <v>17</v>
      </c>
      <c r="C124" s="31" t="s">
        <v>83</v>
      </c>
      <c r="D124" s="31" t="s">
        <v>79</v>
      </c>
      <c r="E124" s="32" t="s">
        <v>190</v>
      </c>
      <c r="F124" s="47">
        <v>1</v>
      </c>
      <c r="G124" s="33" t="s">
        <v>191</v>
      </c>
    </row>
    <row r="125" spans="1:7" ht="17.100000000000001" customHeight="1" x14ac:dyDescent="0.3">
      <c r="A125" s="31" t="s">
        <v>185</v>
      </c>
      <c r="B125" s="31" t="s">
        <v>17</v>
      </c>
      <c r="C125" s="31" t="s">
        <v>84</v>
      </c>
      <c r="D125" s="31" t="s">
        <v>79</v>
      </c>
      <c r="E125" s="32" t="s">
        <v>190</v>
      </c>
      <c r="F125" s="47">
        <v>1</v>
      </c>
      <c r="G125" s="33" t="s">
        <v>191</v>
      </c>
    </row>
    <row r="126" spans="1:7" ht="17.100000000000001" customHeight="1" x14ac:dyDescent="0.3">
      <c r="A126" s="31" t="s">
        <v>185</v>
      </c>
      <c r="B126" s="31" t="s">
        <v>17</v>
      </c>
      <c r="C126" s="31" t="s">
        <v>84</v>
      </c>
      <c r="D126" s="31" t="s">
        <v>80</v>
      </c>
      <c r="E126" s="32" t="s">
        <v>190</v>
      </c>
      <c r="F126" s="47">
        <v>1</v>
      </c>
      <c r="G126" s="33" t="s">
        <v>191</v>
      </c>
    </row>
    <row r="127" spans="1:7" ht="17.100000000000001" customHeight="1" x14ac:dyDescent="0.3">
      <c r="A127" s="31" t="s">
        <v>185</v>
      </c>
      <c r="B127" s="31" t="s">
        <v>18</v>
      </c>
      <c r="C127" s="31" t="s">
        <v>78</v>
      </c>
      <c r="D127" s="31" t="s">
        <v>79</v>
      </c>
      <c r="E127" s="32">
        <v>202</v>
      </c>
      <c r="F127" s="51" t="s">
        <v>189</v>
      </c>
      <c r="G127" s="44" t="s">
        <v>189</v>
      </c>
    </row>
    <row r="128" spans="1:7" ht="17.100000000000001" customHeight="1" x14ac:dyDescent="0.3">
      <c r="A128" s="31" t="s">
        <v>185</v>
      </c>
      <c r="B128" s="31" t="s">
        <v>18</v>
      </c>
      <c r="C128" s="31" t="s">
        <v>78</v>
      </c>
      <c r="D128" s="31" t="s">
        <v>80</v>
      </c>
      <c r="E128" s="32">
        <v>196</v>
      </c>
      <c r="F128" s="52" t="s">
        <v>189</v>
      </c>
      <c r="G128" s="40" t="s">
        <v>189</v>
      </c>
    </row>
    <row r="129" spans="1:7" ht="17.100000000000001" customHeight="1" x14ac:dyDescent="0.3">
      <c r="A129" s="31" t="s">
        <v>185</v>
      </c>
      <c r="B129" s="31" t="s">
        <v>18</v>
      </c>
      <c r="C129" s="31" t="s">
        <v>81</v>
      </c>
      <c r="D129" s="31" t="s">
        <v>79</v>
      </c>
      <c r="E129" s="32">
        <v>320</v>
      </c>
      <c r="F129" s="51" t="s">
        <v>189</v>
      </c>
      <c r="G129" s="44" t="s">
        <v>189</v>
      </c>
    </row>
    <row r="130" spans="1:7" ht="17.100000000000001" customHeight="1" x14ac:dyDescent="0.3">
      <c r="A130" s="31" t="s">
        <v>185</v>
      </c>
      <c r="B130" s="31" t="s">
        <v>18</v>
      </c>
      <c r="C130" s="31" t="s">
        <v>81</v>
      </c>
      <c r="D130" s="31" t="s">
        <v>80</v>
      </c>
      <c r="E130" s="32">
        <v>374</v>
      </c>
      <c r="F130" s="52" t="s">
        <v>189</v>
      </c>
      <c r="G130" s="40" t="s">
        <v>189</v>
      </c>
    </row>
    <row r="131" spans="1:7" ht="17.100000000000001" customHeight="1" x14ac:dyDescent="0.3">
      <c r="A131" s="31" t="s">
        <v>185</v>
      </c>
      <c r="B131" s="31" t="s">
        <v>18</v>
      </c>
      <c r="C131" s="31" t="s">
        <v>82</v>
      </c>
      <c r="D131" s="31" t="s">
        <v>79</v>
      </c>
      <c r="E131" s="32">
        <v>62</v>
      </c>
      <c r="F131" s="51" t="s">
        <v>189</v>
      </c>
      <c r="G131" s="44" t="s">
        <v>189</v>
      </c>
    </row>
    <row r="132" spans="1:7" ht="17.100000000000001" customHeight="1" x14ac:dyDescent="0.3">
      <c r="A132" s="31" t="s">
        <v>185</v>
      </c>
      <c r="B132" s="31" t="s">
        <v>18</v>
      </c>
      <c r="C132" s="31" t="s">
        <v>82</v>
      </c>
      <c r="D132" s="31" t="s">
        <v>80</v>
      </c>
      <c r="E132" s="32">
        <v>55</v>
      </c>
      <c r="F132" s="52" t="s">
        <v>189</v>
      </c>
      <c r="G132" s="40" t="s">
        <v>189</v>
      </c>
    </row>
    <row r="133" spans="1:7" ht="17.100000000000001" customHeight="1" x14ac:dyDescent="0.3">
      <c r="A133" s="31" t="s">
        <v>185</v>
      </c>
      <c r="B133" s="31" t="s">
        <v>18</v>
      </c>
      <c r="C133" s="31" t="s">
        <v>83</v>
      </c>
      <c r="D133" s="31" t="s">
        <v>79</v>
      </c>
      <c r="E133" s="32">
        <v>35</v>
      </c>
      <c r="F133" s="51" t="s">
        <v>189</v>
      </c>
      <c r="G133" s="44" t="s">
        <v>189</v>
      </c>
    </row>
    <row r="134" spans="1:7" ht="17.100000000000001" customHeight="1" x14ac:dyDescent="0.3">
      <c r="A134" s="31" t="s">
        <v>185</v>
      </c>
      <c r="B134" s="31" t="s">
        <v>18</v>
      </c>
      <c r="C134" s="31" t="s">
        <v>83</v>
      </c>
      <c r="D134" s="31" t="s">
        <v>80</v>
      </c>
      <c r="E134" s="32">
        <v>27</v>
      </c>
      <c r="F134" s="52" t="s">
        <v>189</v>
      </c>
      <c r="G134" s="40" t="s">
        <v>189</v>
      </c>
    </row>
    <row r="135" spans="1:7" ht="17.100000000000001" customHeight="1" x14ac:dyDescent="0.3">
      <c r="A135" s="31" t="s">
        <v>185</v>
      </c>
      <c r="B135" s="31" t="s">
        <v>18</v>
      </c>
      <c r="C135" s="31" t="s">
        <v>84</v>
      </c>
      <c r="D135" s="31" t="s">
        <v>79</v>
      </c>
      <c r="E135" s="32">
        <v>89</v>
      </c>
      <c r="F135" s="51" t="s">
        <v>189</v>
      </c>
      <c r="G135" s="44" t="s">
        <v>189</v>
      </c>
    </row>
    <row r="136" spans="1:7" ht="17.100000000000001" customHeight="1" x14ac:dyDescent="0.3">
      <c r="A136" s="31" t="s">
        <v>185</v>
      </c>
      <c r="B136" s="31" t="s">
        <v>18</v>
      </c>
      <c r="C136" s="31" t="s">
        <v>84</v>
      </c>
      <c r="D136" s="31" t="s">
        <v>80</v>
      </c>
      <c r="E136" s="32">
        <v>91</v>
      </c>
      <c r="F136" s="52" t="s">
        <v>189</v>
      </c>
      <c r="G136" s="40" t="s">
        <v>189</v>
      </c>
    </row>
    <row r="137" spans="1:7" ht="17.100000000000001" customHeight="1" x14ac:dyDescent="0.3">
      <c r="A137" s="31" t="s">
        <v>185</v>
      </c>
      <c r="B137" s="31" t="s">
        <v>19</v>
      </c>
      <c r="C137" s="31" t="s">
        <v>78</v>
      </c>
      <c r="D137" s="31" t="s">
        <v>79</v>
      </c>
      <c r="E137" s="32">
        <v>55</v>
      </c>
      <c r="F137" s="51" t="s">
        <v>189</v>
      </c>
      <c r="G137" s="44" t="s">
        <v>189</v>
      </c>
    </row>
    <row r="138" spans="1:7" ht="17.100000000000001" customHeight="1" x14ac:dyDescent="0.3">
      <c r="A138" s="31" t="s">
        <v>185</v>
      </c>
      <c r="B138" s="31" t="s">
        <v>19</v>
      </c>
      <c r="C138" s="31" t="s">
        <v>78</v>
      </c>
      <c r="D138" s="31" t="s">
        <v>80</v>
      </c>
      <c r="E138" s="32">
        <v>59</v>
      </c>
      <c r="F138" s="52" t="s">
        <v>189</v>
      </c>
      <c r="G138" s="40" t="s">
        <v>189</v>
      </c>
    </row>
    <row r="139" spans="1:7" ht="17.100000000000001" customHeight="1" x14ac:dyDescent="0.3">
      <c r="A139" s="31" t="s">
        <v>185</v>
      </c>
      <c r="B139" s="31" t="s">
        <v>19</v>
      </c>
      <c r="C139" s="31" t="s">
        <v>81</v>
      </c>
      <c r="D139" s="31" t="s">
        <v>79</v>
      </c>
      <c r="E139" s="32">
        <v>45</v>
      </c>
      <c r="F139" s="51" t="s">
        <v>189</v>
      </c>
      <c r="G139" s="44" t="s">
        <v>189</v>
      </c>
    </row>
    <row r="140" spans="1:7" ht="17.100000000000001" customHeight="1" x14ac:dyDescent="0.3">
      <c r="A140" s="31" t="s">
        <v>185</v>
      </c>
      <c r="B140" s="31" t="s">
        <v>19</v>
      </c>
      <c r="C140" s="31" t="s">
        <v>81</v>
      </c>
      <c r="D140" s="31" t="s">
        <v>80</v>
      </c>
      <c r="E140" s="32">
        <v>43</v>
      </c>
      <c r="F140" s="52" t="s">
        <v>189</v>
      </c>
      <c r="G140" s="40" t="s">
        <v>189</v>
      </c>
    </row>
    <row r="141" spans="1:7" ht="17.100000000000001" customHeight="1" x14ac:dyDescent="0.3">
      <c r="A141" s="31" t="s">
        <v>185</v>
      </c>
      <c r="B141" s="31" t="s">
        <v>19</v>
      </c>
      <c r="C141" s="31" t="s">
        <v>82</v>
      </c>
      <c r="D141" s="31" t="s">
        <v>79</v>
      </c>
      <c r="E141" s="32">
        <v>13</v>
      </c>
      <c r="F141" s="51" t="s">
        <v>189</v>
      </c>
      <c r="G141" s="44" t="s">
        <v>189</v>
      </c>
    </row>
    <row r="142" spans="1:7" ht="17.100000000000001" customHeight="1" x14ac:dyDescent="0.3">
      <c r="A142" s="31" t="s">
        <v>185</v>
      </c>
      <c r="B142" s="31" t="s">
        <v>19</v>
      </c>
      <c r="C142" s="31" t="s">
        <v>82</v>
      </c>
      <c r="D142" s="31" t="s">
        <v>80</v>
      </c>
      <c r="E142" s="32">
        <v>12</v>
      </c>
      <c r="F142" s="52" t="s">
        <v>189</v>
      </c>
      <c r="G142" s="40" t="s">
        <v>189</v>
      </c>
    </row>
    <row r="143" spans="1:7" ht="17.100000000000001" customHeight="1" x14ac:dyDescent="0.3">
      <c r="A143" s="31" t="s">
        <v>185</v>
      </c>
      <c r="B143" s="31" t="s">
        <v>19</v>
      </c>
      <c r="C143" s="31" t="s">
        <v>83</v>
      </c>
      <c r="D143" s="31" t="s">
        <v>79</v>
      </c>
      <c r="E143" s="32">
        <v>12</v>
      </c>
      <c r="F143" s="51" t="s">
        <v>189</v>
      </c>
      <c r="G143" s="44" t="s">
        <v>189</v>
      </c>
    </row>
    <row r="144" spans="1:7" ht="17.100000000000001" customHeight="1" x14ac:dyDescent="0.3">
      <c r="A144" s="31" t="s">
        <v>185</v>
      </c>
      <c r="B144" s="31" t="s">
        <v>19</v>
      </c>
      <c r="C144" s="31" t="s">
        <v>83</v>
      </c>
      <c r="D144" s="31" t="s">
        <v>80</v>
      </c>
      <c r="E144" s="32" t="s">
        <v>190</v>
      </c>
      <c r="F144" s="47">
        <v>1</v>
      </c>
      <c r="G144" s="33" t="s">
        <v>191</v>
      </c>
    </row>
    <row r="145" spans="1:7" ht="17.100000000000001" customHeight="1" x14ac:dyDescent="0.3">
      <c r="A145" s="31" t="s">
        <v>185</v>
      </c>
      <c r="B145" s="31" t="s">
        <v>19</v>
      </c>
      <c r="C145" s="31" t="s">
        <v>84</v>
      </c>
      <c r="D145" s="31" t="s">
        <v>79</v>
      </c>
      <c r="E145" s="32" t="s">
        <v>190</v>
      </c>
      <c r="F145" s="47">
        <v>1</v>
      </c>
      <c r="G145" s="33" t="s">
        <v>191</v>
      </c>
    </row>
    <row r="146" spans="1:7" ht="17.100000000000001" customHeight="1" x14ac:dyDescent="0.3">
      <c r="A146" s="31" t="s">
        <v>185</v>
      </c>
      <c r="B146" s="31" t="s">
        <v>19</v>
      </c>
      <c r="C146" s="31" t="s">
        <v>84</v>
      </c>
      <c r="D146" s="31" t="s">
        <v>80</v>
      </c>
      <c r="E146" s="32" t="s">
        <v>190</v>
      </c>
      <c r="F146" s="47">
        <v>1</v>
      </c>
      <c r="G146" s="33" t="s">
        <v>191</v>
      </c>
    </row>
    <row r="147" spans="1:7" ht="17.100000000000001" customHeight="1" x14ac:dyDescent="0.3">
      <c r="A147" s="31" t="s">
        <v>185</v>
      </c>
      <c r="B147" s="31" t="s">
        <v>20</v>
      </c>
      <c r="C147" s="31" t="s">
        <v>78</v>
      </c>
      <c r="D147" s="31" t="s">
        <v>79</v>
      </c>
      <c r="E147" s="32">
        <v>11</v>
      </c>
      <c r="F147" s="51" t="s">
        <v>189</v>
      </c>
      <c r="G147" s="44" t="s">
        <v>189</v>
      </c>
    </row>
    <row r="148" spans="1:7" ht="17.100000000000001" customHeight="1" x14ac:dyDescent="0.3">
      <c r="A148" s="31" t="s">
        <v>185</v>
      </c>
      <c r="B148" s="31" t="s">
        <v>20</v>
      </c>
      <c r="C148" s="31" t="s">
        <v>78</v>
      </c>
      <c r="D148" s="31" t="s">
        <v>80</v>
      </c>
      <c r="E148" s="32">
        <v>15</v>
      </c>
      <c r="F148" s="52" t="s">
        <v>189</v>
      </c>
      <c r="G148" s="40" t="s">
        <v>189</v>
      </c>
    </row>
    <row r="149" spans="1:7" ht="17.100000000000001" customHeight="1" x14ac:dyDescent="0.3">
      <c r="A149" s="31" t="s">
        <v>185</v>
      </c>
      <c r="B149" s="31" t="s">
        <v>20</v>
      </c>
      <c r="C149" s="31" t="s">
        <v>81</v>
      </c>
      <c r="D149" s="31" t="s">
        <v>79</v>
      </c>
      <c r="E149" s="32">
        <v>17</v>
      </c>
      <c r="F149" s="51" t="s">
        <v>189</v>
      </c>
      <c r="G149" s="44" t="s">
        <v>189</v>
      </c>
    </row>
    <row r="150" spans="1:7" ht="17.100000000000001" customHeight="1" x14ac:dyDescent="0.3">
      <c r="A150" s="31" t="s">
        <v>185</v>
      </c>
      <c r="B150" s="31" t="s">
        <v>20</v>
      </c>
      <c r="C150" s="31" t="s">
        <v>81</v>
      </c>
      <c r="D150" s="31" t="s">
        <v>80</v>
      </c>
      <c r="E150" s="32">
        <v>21</v>
      </c>
      <c r="F150" s="52" t="s">
        <v>189</v>
      </c>
      <c r="G150" s="40" t="s">
        <v>189</v>
      </c>
    </row>
    <row r="151" spans="1:7" ht="17.100000000000001" customHeight="1" x14ac:dyDescent="0.3">
      <c r="A151" s="31" t="s">
        <v>185</v>
      </c>
      <c r="B151" s="31" t="s">
        <v>20</v>
      </c>
      <c r="C151" s="31" t="s">
        <v>82</v>
      </c>
      <c r="D151" s="31" t="s">
        <v>79</v>
      </c>
      <c r="E151" s="32" t="s">
        <v>190</v>
      </c>
      <c r="F151" s="47">
        <v>1</v>
      </c>
      <c r="G151" s="33" t="s">
        <v>191</v>
      </c>
    </row>
    <row r="152" spans="1:7" ht="17.100000000000001" customHeight="1" x14ac:dyDescent="0.3">
      <c r="A152" s="31" t="s">
        <v>185</v>
      </c>
      <c r="B152" s="31" t="s">
        <v>20</v>
      </c>
      <c r="C152" s="31" t="s">
        <v>82</v>
      </c>
      <c r="D152" s="31" t="s">
        <v>80</v>
      </c>
      <c r="E152" s="32" t="s">
        <v>190</v>
      </c>
      <c r="F152" s="47">
        <v>1</v>
      </c>
      <c r="G152" s="33" t="s">
        <v>191</v>
      </c>
    </row>
    <row r="153" spans="1:7" ht="17.100000000000001" customHeight="1" x14ac:dyDescent="0.3">
      <c r="A153" s="31" t="s">
        <v>185</v>
      </c>
      <c r="B153" s="31" t="s">
        <v>20</v>
      </c>
      <c r="C153" s="31" t="s">
        <v>83</v>
      </c>
      <c r="D153" s="31" t="s">
        <v>79</v>
      </c>
      <c r="E153" s="32" t="s">
        <v>190</v>
      </c>
      <c r="F153" s="47">
        <v>1</v>
      </c>
      <c r="G153" s="33" t="s">
        <v>191</v>
      </c>
    </row>
    <row r="154" spans="1:7" ht="17.100000000000001" customHeight="1" x14ac:dyDescent="0.3">
      <c r="A154" s="31" t="s">
        <v>185</v>
      </c>
      <c r="B154" s="31" t="s">
        <v>20</v>
      </c>
      <c r="C154" s="31" t="s">
        <v>83</v>
      </c>
      <c r="D154" s="31" t="s">
        <v>80</v>
      </c>
      <c r="E154" s="32" t="s">
        <v>190</v>
      </c>
      <c r="F154" s="47">
        <v>1</v>
      </c>
      <c r="G154" s="33" t="s">
        <v>191</v>
      </c>
    </row>
    <row r="155" spans="1:7" ht="17.100000000000001" customHeight="1" x14ac:dyDescent="0.3">
      <c r="A155" s="31" t="s">
        <v>185</v>
      </c>
      <c r="B155" s="31" t="s">
        <v>20</v>
      </c>
      <c r="C155" s="31" t="s">
        <v>84</v>
      </c>
      <c r="D155" s="31" t="s">
        <v>79</v>
      </c>
      <c r="E155" s="32" t="s">
        <v>190</v>
      </c>
      <c r="F155" s="47">
        <v>1</v>
      </c>
      <c r="G155" s="33" t="s">
        <v>191</v>
      </c>
    </row>
    <row r="156" spans="1:7" ht="17.100000000000001" customHeight="1" x14ac:dyDescent="0.3">
      <c r="A156" s="31" t="s">
        <v>185</v>
      </c>
      <c r="B156" s="31" t="s">
        <v>20</v>
      </c>
      <c r="C156" s="31" t="s">
        <v>84</v>
      </c>
      <c r="D156" s="31" t="s">
        <v>80</v>
      </c>
      <c r="E156" s="32" t="s">
        <v>190</v>
      </c>
      <c r="F156" s="47">
        <v>1</v>
      </c>
      <c r="G156" s="33" t="s">
        <v>191</v>
      </c>
    </row>
    <row r="157" spans="1:7" ht="17.100000000000001" customHeight="1" x14ac:dyDescent="0.3">
      <c r="A157" s="31" t="s">
        <v>185</v>
      </c>
      <c r="B157" s="31" t="s">
        <v>21</v>
      </c>
      <c r="C157" s="31" t="s">
        <v>78</v>
      </c>
      <c r="D157" s="31" t="s">
        <v>79</v>
      </c>
      <c r="E157" s="32" t="s">
        <v>190</v>
      </c>
      <c r="F157" s="47">
        <v>1</v>
      </c>
      <c r="G157" s="33" t="s">
        <v>191</v>
      </c>
    </row>
    <row r="158" spans="1:7" ht="17.100000000000001" customHeight="1" x14ac:dyDescent="0.3">
      <c r="A158" s="31" t="s">
        <v>185</v>
      </c>
      <c r="B158" s="31" t="s">
        <v>21</v>
      </c>
      <c r="C158" s="31" t="s">
        <v>78</v>
      </c>
      <c r="D158" s="31" t="s">
        <v>80</v>
      </c>
      <c r="E158" s="32" t="s">
        <v>190</v>
      </c>
      <c r="F158" s="47">
        <v>1</v>
      </c>
      <c r="G158" s="33" t="s">
        <v>191</v>
      </c>
    </row>
    <row r="159" spans="1:7" ht="17.100000000000001" customHeight="1" x14ac:dyDescent="0.3">
      <c r="A159" s="31" t="s">
        <v>185</v>
      </c>
      <c r="B159" s="31" t="s">
        <v>21</v>
      </c>
      <c r="C159" s="31" t="s">
        <v>81</v>
      </c>
      <c r="D159" s="31" t="s">
        <v>79</v>
      </c>
      <c r="E159" s="32" t="s">
        <v>190</v>
      </c>
      <c r="F159" s="47">
        <v>1</v>
      </c>
      <c r="G159" s="33" t="s">
        <v>191</v>
      </c>
    </row>
    <row r="160" spans="1:7" ht="17.100000000000001" customHeight="1" x14ac:dyDescent="0.3">
      <c r="A160" s="31" t="s">
        <v>185</v>
      </c>
      <c r="B160" s="31" t="s">
        <v>21</v>
      </c>
      <c r="C160" s="31" t="s">
        <v>81</v>
      </c>
      <c r="D160" s="31" t="s">
        <v>80</v>
      </c>
      <c r="E160" s="32" t="s">
        <v>190</v>
      </c>
      <c r="F160" s="47">
        <v>1</v>
      </c>
      <c r="G160" s="33" t="s">
        <v>191</v>
      </c>
    </row>
    <row r="161" spans="1:7" ht="17.100000000000001" customHeight="1" x14ac:dyDescent="0.3">
      <c r="A161" s="31" t="s">
        <v>185</v>
      </c>
      <c r="B161" s="31" t="s">
        <v>21</v>
      </c>
      <c r="C161" s="31" t="s">
        <v>82</v>
      </c>
      <c r="D161" s="31" t="s">
        <v>80</v>
      </c>
      <c r="E161" s="32" t="s">
        <v>190</v>
      </c>
      <c r="F161" s="47">
        <v>1</v>
      </c>
      <c r="G161" s="33" t="s">
        <v>191</v>
      </c>
    </row>
    <row r="162" spans="1:7" ht="17.100000000000001" customHeight="1" x14ac:dyDescent="0.3">
      <c r="A162" s="31" t="s">
        <v>185</v>
      </c>
      <c r="B162" s="31" t="s">
        <v>21</v>
      </c>
      <c r="C162" s="31" t="s">
        <v>83</v>
      </c>
      <c r="D162" s="31" t="s">
        <v>79</v>
      </c>
      <c r="E162" s="32" t="s">
        <v>190</v>
      </c>
      <c r="F162" s="47">
        <v>1</v>
      </c>
      <c r="G162" s="33" t="s">
        <v>191</v>
      </c>
    </row>
    <row r="163" spans="1:7" ht="17.100000000000001" customHeight="1" x14ac:dyDescent="0.3">
      <c r="A163" s="31" t="s">
        <v>185</v>
      </c>
      <c r="B163" s="31" t="s">
        <v>21</v>
      </c>
      <c r="C163" s="31" t="s">
        <v>83</v>
      </c>
      <c r="D163" s="31" t="s">
        <v>80</v>
      </c>
      <c r="E163" s="32" t="s">
        <v>190</v>
      </c>
      <c r="F163" s="47">
        <v>1</v>
      </c>
      <c r="G163" s="33" t="s">
        <v>191</v>
      </c>
    </row>
    <row r="164" spans="1:7" ht="17.100000000000001" customHeight="1" x14ac:dyDescent="0.3">
      <c r="A164" s="31" t="s">
        <v>185</v>
      </c>
      <c r="B164" s="31" t="s">
        <v>21</v>
      </c>
      <c r="C164" s="31" t="s">
        <v>84</v>
      </c>
      <c r="D164" s="31" t="s">
        <v>79</v>
      </c>
      <c r="E164" s="32" t="s">
        <v>190</v>
      </c>
      <c r="F164" s="47">
        <v>1</v>
      </c>
      <c r="G164" s="33" t="s">
        <v>191</v>
      </c>
    </row>
    <row r="165" spans="1:7" ht="17.100000000000001" customHeight="1" x14ac:dyDescent="0.3">
      <c r="A165" s="31" t="s">
        <v>185</v>
      </c>
      <c r="B165" s="31" t="s">
        <v>21</v>
      </c>
      <c r="C165" s="31" t="s">
        <v>84</v>
      </c>
      <c r="D165" s="31" t="s">
        <v>80</v>
      </c>
      <c r="E165" s="32" t="s">
        <v>190</v>
      </c>
      <c r="F165" s="47">
        <v>1</v>
      </c>
      <c r="G165" s="33" t="s">
        <v>191</v>
      </c>
    </row>
    <row r="166" spans="1:7" ht="17.100000000000001" customHeight="1" x14ac:dyDescent="0.3">
      <c r="A166" s="31" t="s">
        <v>185</v>
      </c>
      <c r="B166" s="31" t="s">
        <v>22</v>
      </c>
      <c r="C166" s="31" t="s">
        <v>78</v>
      </c>
      <c r="D166" s="31" t="s">
        <v>79</v>
      </c>
      <c r="E166" s="32">
        <v>1774</v>
      </c>
      <c r="F166" s="52" t="s">
        <v>189</v>
      </c>
      <c r="G166" s="40" t="s">
        <v>189</v>
      </c>
    </row>
    <row r="167" spans="1:7" ht="17.100000000000001" customHeight="1" x14ac:dyDescent="0.3">
      <c r="A167" s="31" t="s">
        <v>185</v>
      </c>
      <c r="B167" s="31" t="s">
        <v>22</v>
      </c>
      <c r="C167" s="31" t="s">
        <v>78</v>
      </c>
      <c r="D167" s="31" t="s">
        <v>80</v>
      </c>
      <c r="E167" s="32">
        <v>1771</v>
      </c>
      <c r="F167" s="51" t="s">
        <v>189</v>
      </c>
      <c r="G167" s="44" t="s">
        <v>189</v>
      </c>
    </row>
    <row r="168" spans="1:7" ht="17.100000000000001" customHeight="1" x14ac:dyDescent="0.3">
      <c r="A168" s="31" t="s">
        <v>185</v>
      </c>
      <c r="B168" s="31" t="s">
        <v>22</v>
      </c>
      <c r="C168" s="31" t="s">
        <v>81</v>
      </c>
      <c r="D168" s="31" t="s">
        <v>79</v>
      </c>
      <c r="E168" s="32">
        <v>7873</v>
      </c>
      <c r="F168" s="52" t="s">
        <v>189</v>
      </c>
      <c r="G168" s="40" t="s">
        <v>189</v>
      </c>
    </row>
    <row r="169" spans="1:7" ht="17.100000000000001" customHeight="1" x14ac:dyDescent="0.3">
      <c r="A169" s="31" t="s">
        <v>185</v>
      </c>
      <c r="B169" s="31" t="s">
        <v>22</v>
      </c>
      <c r="C169" s="31" t="s">
        <v>81</v>
      </c>
      <c r="D169" s="31" t="s">
        <v>80</v>
      </c>
      <c r="E169" s="32">
        <v>7107</v>
      </c>
      <c r="F169" s="51" t="s">
        <v>189</v>
      </c>
      <c r="G169" s="44" t="s">
        <v>189</v>
      </c>
    </row>
    <row r="170" spans="1:7" ht="17.100000000000001" customHeight="1" x14ac:dyDescent="0.3">
      <c r="A170" s="31" t="s">
        <v>185</v>
      </c>
      <c r="B170" s="31" t="s">
        <v>22</v>
      </c>
      <c r="C170" s="31" t="s">
        <v>82</v>
      </c>
      <c r="D170" s="31" t="s">
        <v>79</v>
      </c>
      <c r="E170" s="32">
        <v>463</v>
      </c>
      <c r="F170" s="52" t="s">
        <v>189</v>
      </c>
      <c r="G170" s="40" t="s">
        <v>189</v>
      </c>
    </row>
    <row r="171" spans="1:7" ht="17.100000000000001" customHeight="1" x14ac:dyDescent="0.3">
      <c r="A171" s="31" t="s">
        <v>185</v>
      </c>
      <c r="B171" s="31" t="s">
        <v>22</v>
      </c>
      <c r="C171" s="31" t="s">
        <v>82</v>
      </c>
      <c r="D171" s="31" t="s">
        <v>80</v>
      </c>
      <c r="E171" s="32">
        <v>545</v>
      </c>
      <c r="F171" s="51" t="s">
        <v>189</v>
      </c>
      <c r="G171" s="44" t="s">
        <v>189</v>
      </c>
    </row>
    <row r="172" spans="1:7" ht="17.100000000000001" customHeight="1" x14ac:dyDescent="0.3">
      <c r="A172" s="31" t="s">
        <v>185</v>
      </c>
      <c r="B172" s="31" t="s">
        <v>22</v>
      </c>
      <c r="C172" s="31" t="s">
        <v>83</v>
      </c>
      <c r="D172" s="31" t="s">
        <v>79</v>
      </c>
      <c r="E172" s="32">
        <v>550</v>
      </c>
      <c r="F172" s="52" t="s">
        <v>189</v>
      </c>
      <c r="G172" s="40" t="s">
        <v>189</v>
      </c>
    </row>
    <row r="173" spans="1:7" ht="17.100000000000001" customHeight="1" x14ac:dyDescent="0.3">
      <c r="A173" s="31" t="s">
        <v>185</v>
      </c>
      <c r="B173" s="31" t="s">
        <v>22</v>
      </c>
      <c r="C173" s="31" t="s">
        <v>83</v>
      </c>
      <c r="D173" s="31" t="s">
        <v>80</v>
      </c>
      <c r="E173" s="32">
        <v>492</v>
      </c>
      <c r="F173" s="51" t="s">
        <v>189</v>
      </c>
      <c r="G173" s="44" t="s">
        <v>189</v>
      </c>
    </row>
    <row r="174" spans="1:7" ht="17.100000000000001" customHeight="1" x14ac:dyDescent="0.3">
      <c r="A174" s="31" t="s">
        <v>185</v>
      </c>
      <c r="B174" s="31" t="s">
        <v>22</v>
      </c>
      <c r="C174" s="31" t="s">
        <v>84</v>
      </c>
      <c r="D174" s="31" t="s">
        <v>79</v>
      </c>
      <c r="E174" s="32">
        <v>960</v>
      </c>
      <c r="F174" s="52" t="s">
        <v>189</v>
      </c>
      <c r="G174" s="40" t="s">
        <v>189</v>
      </c>
    </row>
    <row r="175" spans="1:7" ht="17.100000000000001" customHeight="1" x14ac:dyDescent="0.3">
      <c r="A175" s="31" t="s">
        <v>185</v>
      </c>
      <c r="B175" s="31" t="s">
        <v>22</v>
      </c>
      <c r="C175" s="31" t="s">
        <v>84</v>
      </c>
      <c r="D175" s="31" t="s">
        <v>80</v>
      </c>
      <c r="E175" s="32">
        <v>958</v>
      </c>
      <c r="F175" s="51" t="s">
        <v>189</v>
      </c>
      <c r="G175" s="44" t="s">
        <v>189</v>
      </c>
    </row>
    <row r="176" spans="1:7" ht="17.100000000000001" customHeight="1" x14ac:dyDescent="0.3">
      <c r="A176" s="31" t="s">
        <v>185</v>
      </c>
      <c r="B176" s="31" t="s">
        <v>23</v>
      </c>
      <c r="C176" s="31" t="s">
        <v>78</v>
      </c>
      <c r="D176" s="31" t="s">
        <v>79</v>
      </c>
      <c r="E176" s="32">
        <v>49</v>
      </c>
      <c r="F176" s="52" t="s">
        <v>189</v>
      </c>
      <c r="G176" s="40" t="s">
        <v>189</v>
      </c>
    </row>
    <row r="177" spans="1:7" ht="17.100000000000001" customHeight="1" x14ac:dyDescent="0.3">
      <c r="A177" s="31" t="s">
        <v>185</v>
      </c>
      <c r="B177" s="31" t="s">
        <v>23</v>
      </c>
      <c r="C177" s="31" t="s">
        <v>78</v>
      </c>
      <c r="D177" s="31" t="s">
        <v>80</v>
      </c>
      <c r="E177" s="32">
        <v>46</v>
      </c>
      <c r="F177" s="51" t="s">
        <v>189</v>
      </c>
      <c r="G177" s="44" t="s">
        <v>189</v>
      </c>
    </row>
    <row r="178" spans="1:7" ht="17.100000000000001" customHeight="1" x14ac:dyDescent="0.3">
      <c r="A178" s="31" t="s">
        <v>185</v>
      </c>
      <c r="B178" s="31" t="s">
        <v>23</v>
      </c>
      <c r="C178" s="31" t="s">
        <v>81</v>
      </c>
      <c r="D178" s="31" t="s">
        <v>79</v>
      </c>
      <c r="E178" s="32">
        <v>54</v>
      </c>
      <c r="F178" s="52" t="s">
        <v>189</v>
      </c>
      <c r="G178" s="40" t="s">
        <v>189</v>
      </c>
    </row>
    <row r="179" spans="1:7" ht="17.100000000000001" customHeight="1" x14ac:dyDescent="0.3">
      <c r="A179" s="31" t="s">
        <v>185</v>
      </c>
      <c r="B179" s="31" t="s">
        <v>23</v>
      </c>
      <c r="C179" s="31" t="s">
        <v>81</v>
      </c>
      <c r="D179" s="31" t="s">
        <v>80</v>
      </c>
      <c r="E179" s="32">
        <v>51</v>
      </c>
      <c r="F179" s="51" t="s">
        <v>189</v>
      </c>
      <c r="G179" s="44" t="s">
        <v>189</v>
      </c>
    </row>
    <row r="180" spans="1:7" ht="17.100000000000001" customHeight="1" x14ac:dyDescent="0.3">
      <c r="A180" s="31" t="s">
        <v>185</v>
      </c>
      <c r="B180" s="31" t="s">
        <v>23</v>
      </c>
      <c r="C180" s="31" t="s">
        <v>82</v>
      </c>
      <c r="D180" s="31" t="s">
        <v>79</v>
      </c>
      <c r="E180" s="32" t="s">
        <v>190</v>
      </c>
      <c r="F180" s="47">
        <v>1</v>
      </c>
      <c r="G180" s="33" t="s">
        <v>191</v>
      </c>
    </row>
    <row r="181" spans="1:7" ht="17.100000000000001" customHeight="1" x14ac:dyDescent="0.3">
      <c r="A181" s="31" t="s">
        <v>185</v>
      </c>
      <c r="B181" s="31" t="s">
        <v>23</v>
      </c>
      <c r="C181" s="31" t="s">
        <v>82</v>
      </c>
      <c r="D181" s="31" t="s">
        <v>80</v>
      </c>
      <c r="E181" s="32">
        <v>13</v>
      </c>
      <c r="F181" s="51" t="s">
        <v>189</v>
      </c>
      <c r="G181" s="44" t="s">
        <v>189</v>
      </c>
    </row>
    <row r="182" spans="1:7" ht="17.100000000000001" customHeight="1" x14ac:dyDescent="0.3">
      <c r="A182" s="31" t="s">
        <v>185</v>
      </c>
      <c r="B182" s="31" t="s">
        <v>23</v>
      </c>
      <c r="C182" s="31" t="s">
        <v>83</v>
      </c>
      <c r="D182" s="31" t="s">
        <v>79</v>
      </c>
      <c r="E182" s="32" t="s">
        <v>190</v>
      </c>
      <c r="F182" s="47">
        <v>1</v>
      </c>
      <c r="G182" s="33" t="s">
        <v>191</v>
      </c>
    </row>
    <row r="183" spans="1:7" ht="17.100000000000001" customHeight="1" x14ac:dyDescent="0.3">
      <c r="A183" s="31" t="s">
        <v>185</v>
      </c>
      <c r="B183" s="31" t="s">
        <v>23</v>
      </c>
      <c r="C183" s="31" t="s">
        <v>83</v>
      </c>
      <c r="D183" s="31" t="s">
        <v>80</v>
      </c>
      <c r="E183" s="32" t="s">
        <v>190</v>
      </c>
      <c r="F183" s="47">
        <v>1</v>
      </c>
      <c r="G183" s="33" t="s">
        <v>191</v>
      </c>
    </row>
    <row r="184" spans="1:7" ht="17.100000000000001" customHeight="1" x14ac:dyDescent="0.3">
      <c r="A184" s="31" t="s">
        <v>185</v>
      </c>
      <c r="B184" s="31" t="s">
        <v>23</v>
      </c>
      <c r="C184" s="31" t="s">
        <v>84</v>
      </c>
      <c r="D184" s="31" t="s">
        <v>79</v>
      </c>
      <c r="E184" s="32">
        <v>14</v>
      </c>
      <c r="F184" s="52" t="s">
        <v>189</v>
      </c>
      <c r="G184" s="40" t="s">
        <v>189</v>
      </c>
    </row>
    <row r="185" spans="1:7" ht="17.100000000000001" customHeight="1" x14ac:dyDescent="0.3">
      <c r="A185" s="31" t="s">
        <v>185</v>
      </c>
      <c r="B185" s="31" t="s">
        <v>23</v>
      </c>
      <c r="C185" s="31" t="s">
        <v>84</v>
      </c>
      <c r="D185" s="31" t="s">
        <v>80</v>
      </c>
      <c r="E185" s="32">
        <v>13</v>
      </c>
      <c r="F185" s="51" t="s">
        <v>189</v>
      </c>
      <c r="G185" s="44" t="s">
        <v>189</v>
      </c>
    </row>
    <row r="186" spans="1:7" ht="17.100000000000001" customHeight="1" x14ac:dyDescent="0.3">
      <c r="A186" s="31" t="s">
        <v>185</v>
      </c>
      <c r="B186" s="31" t="s">
        <v>24</v>
      </c>
      <c r="C186" s="31" t="s">
        <v>78</v>
      </c>
      <c r="D186" s="31" t="s">
        <v>79</v>
      </c>
      <c r="E186" s="32">
        <v>25</v>
      </c>
      <c r="F186" s="52" t="s">
        <v>189</v>
      </c>
      <c r="G186" s="40" t="s">
        <v>189</v>
      </c>
    </row>
    <row r="187" spans="1:7" ht="17.100000000000001" customHeight="1" x14ac:dyDescent="0.3">
      <c r="A187" s="31" t="s">
        <v>185</v>
      </c>
      <c r="B187" s="31" t="s">
        <v>24</v>
      </c>
      <c r="C187" s="31" t="s">
        <v>78</v>
      </c>
      <c r="D187" s="31" t="s">
        <v>80</v>
      </c>
      <c r="E187" s="32">
        <v>25</v>
      </c>
      <c r="F187" s="51" t="s">
        <v>189</v>
      </c>
      <c r="G187" s="44" t="s">
        <v>189</v>
      </c>
    </row>
    <row r="188" spans="1:7" ht="17.100000000000001" customHeight="1" x14ac:dyDescent="0.3">
      <c r="A188" s="31" t="s">
        <v>185</v>
      </c>
      <c r="B188" s="31" t="s">
        <v>24</v>
      </c>
      <c r="C188" s="31" t="s">
        <v>81</v>
      </c>
      <c r="D188" s="31" t="s">
        <v>79</v>
      </c>
      <c r="E188" s="32">
        <v>130</v>
      </c>
      <c r="F188" s="52" t="s">
        <v>189</v>
      </c>
      <c r="G188" s="40" t="s">
        <v>189</v>
      </c>
    </row>
    <row r="189" spans="1:7" ht="17.100000000000001" customHeight="1" x14ac:dyDescent="0.3">
      <c r="A189" s="31" t="s">
        <v>185</v>
      </c>
      <c r="B189" s="31" t="s">
        <v>24</v>
      </c>
      <c r="C189" s="31" t="s">
        <v>81</v>
      </c>
      <c r="D189" s="31" t="s">
        <v>80</v>
      </c>
      <c r="E189" s="32">
        <v>134</v>
      </c>
      <c r="F189" s="51" t="s">
        <v>189</v>
      </c>
      <c r="G189" s="44" t="s">
        <v>189</v>
      </c>
    </row>
    <row r="190" spans="1:7" ht="17.100000000000001" customHeight="1" x14ac:dyDescent="0.3">
      <c r="A190" s="31" t="s">
        <v>185</v>
      </c>
      <c r="B190" s="31" t="s">
        <v>24</v>
      </c>
      <c r="C190" s="31" t="s">
        <v>82</v>
      </c>
      <c r="D190" s="31" t="s">
        <v>79</v>
      </c>
      <c r="E190" s="32">
        <v>11</v>
      </c>
      <c r="F190" s="52" t="s">
        <v>189</v>
      </c>
      <c r="G190" s="40" t="s">
        <v>189</v>
      </c>
    </row>
    <row r="191" spans="1:7" ht="17.100000000000001" customHeight="1" x14ac:dyDescent="0.3">
      <c r="A191" s="31" t="s">
        <v>185</v>
      </c>
      <c r="B191" s="31" t="s">
        <v>24</v>
      </c>
      <c r="C191" s="31" t="s">
        <v>82</v>
      </c>
      <c r="D191" s="31" t="s">
        <v>80</v>
      </c>
      <c r="E191" s="32">
        <v>13</v>
      </c>
      <c r="F191" s="51" t="s">
        <v>189</v>
      </c>
      <c r="G191" s="44" t="s">
        <v>189</v>
      </c>
    </row>
    <row r="192" spans="1:7" ht="17.100000000000001" customHeight="1" x14ac:dyDescent="0.3">
      <c r="A192" s="31" t="s">
        <v>185</v>
      </c>
      <c r="B192" s="31" t="s">
        <v>24</v>
      </c>
      <c r="C192" s="31" t="s">
        <v>83</v>
      </c>
      <c r="D192" s="31" t="s">
        <v>79</v>
      </c>
      <c r="E192" s="32" t="s">
        <v>190</v>
      </c>
      <c r="F192" s="46">
        <v>2</v>
      </c>
      <c r="G192" s="33" t="s">
        <v>192</v>
      </c>
    </row>
    <row r="193" spans="1:7" ht="17.100000000000001" customHeight="1" x14ac:dyDescent="0.3">
      <c r="A193" s="31" t="s">
        <v>185</v>
      </c>
      <c r="B193" s="31" t="s">
        <v>24</v>
      </c>
      <c r="C193" s="31" t="s">
        <v>83</v>
      </c>
      <c r="D193" s="31" t="s">
        <v>80</v>
      </c>
      <c r="E193" s="32" t="s">
        <v>190</v>
      </c>
      <c r="F193" s="47">
        <v>1</v>
      </c>
      <c r="G193" s="33" t="s">
        <v>191</v>
      </c>
    </row>
    <row r="194" spans="1:7" ht="17.100000000000001" customHeight="1" x14ac:dyDescent="0.3">
      <c r="A194" s="31" t="s">
        <v>185</v>
      </c>
      <c r="B194" s="31" t="s">
        <v>24</v>
      </c>
      <c r="C194" s="31" t="s">
        <v>84</v>
      </c>
      <c r="D194" s="31" t="s">
        <v>79</v>
      </c>
      <c r="E194" s="32">
        <v>29</v>
      </c>
      <c r="F194" s="52" t="s">
        <v>189</v>
      </c>
      <c r="G194" s="40" t="s">
        <v>189</v>
      </c>
    </row>
    <row r="195" spans="1:7" ht="17.100000000000001" customHeight="1" x14ac:dyDescent="0.3">
      <c r="A195" s="31" t="s">
        <v>185</v>
      </c>
      <c r="B195" s="31" t="s">
        <v>24</v>
      </c>
      <c r="C195" s="31" t="s">
        <v>84</v>
      </c>
      <c r="D195" s="31" t="s">
        <v>80</v>
      </c>
      <c r="E195" s="32">
        <v>31</v>
      </c>
      <c r="F195" s="51" t="s">
        <v>189</v>
      </c>
      <c r="G195" s="44" t="s">
        <v>189</v>
      </c>
    </row>
    <row r="196" spans="1:7" ht="17.100000000000001" customHeight="1" x14ac:dyDescent="0.3">
      <c r="A196" s="31" t="s">
        <v>185</v>
      </c>
      <c r="B196" s="31" t="s">
        <v>25</v>
      </c>
      <c r="C196" s="31" t="s">
        <v>78</v>
      </c>
      <c r="D196" s="31" t="s">
        <v>79</v>
      </c>
      <c r="E196" s="32" t="s">
        <v>190</v>
      </c>
      <c r="F196" s="47">
        <v>1</v>
      </c>
      <c r="G196" s="33" t="s">
        <v>191</v>
      </c>
    </row>
    <row r="197" spans="1:7" ht="17.100000000000001" customHeight="1" x14ac:dyDescent="0.3">
      <c r="A197" s="31" t="s">
        <v>185</v>
      </c>
      <c r="B197" s="31" t="s">
        <v>25</v>
      </c>
      <c r="C197" s="31" t="s">
        <v>81</v>
      </c>
      <c r="D197" s="31" t="s">
        <v>79</v>
      </c>
      <c r="E197" s="32" t="s">
        <v>190</v>
      </c>
      <c r="F197" s="47">
        <v>1</v>
      </c>
      <c r="G197" s="33" t="s">
        <v>191</v>
      </c>
    </row>
    <row r="198" spans="1:7" ht="17.100000000000001" customHeight="1" x14ac:dyDescent="0.3">
      <c r="A198" s="31" t="s">
        <v>185</v>
      </c>
      <c r="B198" s="31" t="s">
        <v>25</v>
      </c>
      <c r="C198" s="31" t="s">
        <v>81</v>
      </c>
      <c r="D198" s="31" t="s">
        <v>80</v>
      </c>
      <c r="E198" s="32" t="s">
        <v>190</v>
      </c>
      <c r="F198" s="47">
        <v>1</v>
      </c>
      <c r="G198" s="33" t="s">
        <v>191</v>
      </c>
    </row>
    <row r="199" spans="1:7" ht="17.100000000000001" customHeight="1" x14ac:dyDescent="0.3">
      <c r="A199" s="31" t="s">
        <v>185</v>
      </c>
      <c r="B199" s="31" t="s">
        <v>25</v>
      </c>
      <c r="C199" s="31" t="s">
        <v>82</v>
      </c>
      <c r="D199" s="31" t="s">
        <v>79</v>
      </c>
      <c r="E199" s="32" t="s">
        <v>190</v>
      </c>
      <c r="F199" s="47">
        <v>1</v>
      </c>
      <c r="G199" s="33" t="s">
        <v>191</v>
      </c>
    </row>
    <row r="200" spans="1:7" ht="17.100000000000001" customHeight="1" x14ac:dyDescent="0.3">
      <c r="A200" s="31" t="s">
        <v>185</v>
      </c>
      <c r="B200" s="31" t="s">
        <v>25</v>
      </c>
      <c r="C200" s="31" t="s">
        <v>83</v>
      </c>
      <c r="D200" s="31" t="s">
        <v>80</v>
      </c>
      <c r="E200" s="32" t="s">
        <v>190</v>
      </c>
      <c r="F200" s="47">
        <v>1</v>
      </c>
      <c r="G200" s="33" t="s">
        <v>191</v>
      </c>
    </row>
    <row r="201" spans="1:7" ht="17.100000000000001" customHeight="1" x14ac:dyDescent="0.3">
      <c r="A201" s="31" t="s">
        <v>185</v>
      </c>
      <c r="B201" s="31" t="s">
        <v>26</v>
      </c>
      <c r="C201" s="31" t="s">
        <v>78</v>
      </c>
      <c r="D201" s="31" t="s">
        <v>79</v>
      </c>
      <c r="E201" s="32">
        <v>12</v>
      </c>
      <c r="F201" s="51" t="s">
        <v>189</v>
      </c>
      <c r="G201" s="44" t="s">
        <v>189</v>
      </c>
    </row>
    <row r="202" spans="1:7" ht="17.100000000000001" customHeight="1" x14ac:dyDescent="0.3">
      <c r="A202" s="31" t="s">
        <v>185</v>
      </c>
      <c r="B202" s="31" t="s">
        <v>26</v>
      </c>
      <c r="C202" s="31" t="s">
        <v>78</v>
      </c>
      <c r="D202" s="31" t="s">
        <v>80</v>
      </c>
      <c r="E202" s="32" t="s">
        <v>190</v>
      </c>
      <c r="F202" s="47">
        <v>1</v>
      </c>
      <c r="G202" s="33" t="s">
        <v>191</v>
      </c>
    </row>
    <row r="203" spans="1:7" ht="17.100000000000001" customHeight="1" x14ac:dyDescent="0.3">
      <c r="A203" s="31" t="s">
        <v>185</v>
      </c>
      <c r="B203" s="31" t="s">
        <v>26</v>
      </c>
      <c r="C203" s="31" t="s">
        <v>81</v>
      </c>
      <c r="D203" s="31" t="s">
        <v>79</v>
      </c>
      <c r="E203" s="32">
        <v>21</v>
      </c>
      <c r="F203" s="51" t="s">
        <v>189</v>
      </c>
      <c r="G203" s="44" t="s">
        <v>189</v>
      </c>
    </row>
    <row r="204" spans="1:7" ht="17.100000000000001" customHeight="1" x14ac:dyDescent="0.3">
      <c r="A204" s="31" t="s">
        <v>185</v>
      </c>
      <c r="B204" s="31" t="s">
        <v>26</v>
      </c>
      <c r="C204" s="31" t="s">
        <v>81</v>
      </c>
      <c r="D204" s="31" t="s">
        <v>80</v>
      </c>
      <c r="E204" s="32">
        <v>21</v>
      </c>
      <c r="F204" s="52" t="s">
        <v>189</v>
      </c>
      <c r="G204" s="40" t="s">
        <v>189</v>
      </c>
    </row>
    <row r="205" spans="1:7" ht="17.100000000000001" customHeight="1" x14ac:dyDescent="0.3">
      <c r="A205" s="31" t="s">
        <v>185</v>
      </c>
      <c r="B205" s="31" t="s">
        <v>26</v>
      </c>
      <c r="C205" s="31" t="s">
        <v>82</v>
      </c>
      <c r="D205" s="31" t="s">
        <v>79</v>
      </c>
      <c r="E205" s="32" t="s">
        <v>190</v>
      </c>
      <c r="F205" s="47">
        <v>1</v>
      </c>
      <c r="G205" s="33" t="s">
        <v>191</v>
      </c>
    </row>
    <row r="206" spans="1:7" ht="17.100000000000001" customHeight="1" x14ac:dyDescent="0.3">
      <c r="A206" s="31" t="s">
        <v>185</v>
      </c>
      <c r="B206" s="31" t="s">
        <v>26</v>
      </c>
      <c r="C206" s="31" t="s">
        <v>82</v>
      </c>
      <c r="D206" s="31" t="s">
        <v>80</v>
      </c>
      <c r="E206" s="32" t="s">
        <v>190</v>
      </c>
      <c r="F206" s="47">
        <v>1</v>
      </c>
      <c r="G206" s="33" t="s">
        <v>191</v>
      </c>
    </row>
    <row r="207" spans="1:7" ht="17.100000000000001" customHeight="1" x14ac:dyDescent="0.3">
      <c r="A207" s="31" t="s">
        <v>185</v>
      </c>
      <c r="B207" s="31" t="s">
        <v>26</v>
      </c>
      <c r="C207" s="31" t="s">
        <v>83</v>
      </c>
      <c r="D207" s="31" t="s">
        <v>79</v>
      </c>
      <c r="E207" s="32" t="s">
        <v>190</v>
      </c>
      <c r="F207" s="47">
        <v>1</v>
      </c>
      <c r="G207" s="33" t="s">
        <v>191</v>
      </c>
    </row>
    <row r="208" spans="1:7" ht="17.100000000000001" customHeight="1" x14ac:dyDescent="0.3">
      <c r="A208" s="31" t="s">
        <v>185</v>
      </c>
      <c r="B208" s="31" t="s">
        <v>26</v>
      </c>
      <c r="C208" s="31" t="s">
        <v>83</v>
      </c>
      <c r="D208" s="31" t="s">
        <v>80</v>
      </c>
      <c r="E208" s="32" t="s">
        <v>190</v>
      </c>
      <c r="F208" s="47">
        <v>1</v>
      </c>
      <c r="G208" s="33" t="s">
        <v>191</v>
      </c>
    </row>
    <row r="209" spans="1:7" ht="17.100000000000001" customHeight="1" x14ac:dyDescent="0.3">
      <c r="A209" s="31" t="s">
        <v>185</v>
      </c>
      <c r="B209" s="31" t="s">
        <v>26</v>
      </c>
      <c r="C209" s="31" t="s">
        <v>84</v>
      </c>
      <c r="D209" s="31" t="s">
        <v>79</v>
      </c>
      <c r="E209" s="32" t="s">
        <v>190</v>
      </c>
      <c r="F209" s="47">
        <v>1</v>
      </c>
      <c r="G209" s="33" t="s">
        <v>191</v>
      </c>
    </row>
    <row r="210" spans="1:7" ht="17.100000000000001" customHeight="1" x14ac:dyDescent="0.3">
      <c r="A210" s="31" t="s">
        <v>185</v>
      </c>
      <c r="B210" s="31" t="s">
        <v>26</v>
      </c>
      <c r="C210" s="31" t="s">
        <v>84</v>
      </c>
      <c r="D210" s="31" t="s">
        <v>80</v>
      </c>
      <c r="E210" s="32" t="s">
        <v>190</v>
      </c>
      <c r="F210" s="47">
        <v>1</v>
      </c>
      <c r="G210" s="33" t="s">
        <v>191</v>
      </c>
    </row>
    <row r="211" spans="1:7" ht="17.100000000000001" customHeight="1" x14ac:dyDescent="0.3">
      <c r="A211" s="31" t="s">
        <v>185</v>
      </c>
      <c r="B211" s="31" t="s">
        <v>27</v>
      </c>
      <c r="C211" s="31" t="s">
        <v>78</v>
      </c>
      <c r="D211" s="31" t="s">
        <v>79</v>
      </c>
      <c r="E211" s="32">
        <v>68</v>
      </c>
      <c r="F211" s="51" t="s">
        <v>189</v>
      </c>
      <c r="G211" s="44" t="s">
        <v>189</v>
      </c>
    </row>
    <row r="212" spans="1:7" ht="17.100000000000001" customHeight="1" x14ac:dyDescent="0.3">
      <c r="A212" s="31" t="s">
        <v>185</v>
      </c>
      <c r="B212" s="31" t="s">
        <v>27</v>
      </c>
      <c r="C212" s="31" t="s">
        <v>78</v>
      </c>
      <c r="D212" s="31" t="s">
        <v>80</v>
      </c>
      <c r="E212" s="32">
        <v>73</v>
      </c>
      <c r="F212" s="52" t="s">
        <v>189</v>
      </c>
      <c r="G212" s="40" t="s">
        <v>189</v>
      </c>
    </row>
    <row r="213" spans="1:7" ht="17.100000000000001" customHeight="1" x14ac:dyDescent="0.3">
      <c r="A213" s="31" t="s">
        <v>185</v>
      </c>
      <c r="B213" s="31" t="s">
        <v>27</v>
      </c>
      <c r="C213" s="31" t="s">
        <v>81</v>
      </c>
      <c r="D213" s="31" t="s">
        <v>79</v>
      </c>
      <c r="E213" s="32">
        <v>82</v>
      </c>
      <c r="F213" s="51" t="s">
        <v>189</v>
      </c>
      <c r="G213" s="44" t="s">
        <v>189</v>
      </c>
    </row>
    <row r="214" spans="1:7" ht="17.100000000000001" customHeight="1" x14ac:dyDescent="0.3">
      <c r="A214" s="31" t="s">
        <v>185</v>
      </c>
      <c r="B214" s="31" t="s">
        <v>27</v>
      </c>
      <c r="C214" s="31" t="s">
        <v>81</v>
      </c>
      <c r="D214" s="31" t="s">
        <v>80</v>
      </c>
      <c r="E214" s="32">
        <v>98</v>
      </c>
      <c r="F214" s="52" t="s">
        <v>189</v>
      </c>
      <c r="G214" s="40" t="s">
        <v>189</v>
      </c>
    </row>
    <row r="215" spans="1:7" ht="17.100000000000001" customHeight="1" x14ac:dyDescent="0.3">
      <c r="A215" s="31" t="s">
        <v>185</v>
      </c>
      <c r="B215" s="31" t="s">
        <v>27</v>
      </c>
      <c r="C215" s="31" t="s">
        <v>82</v>
      </c>
      <c r="D215" s="31" t="s">
        <v>79</v>
      </c>
      <c r="E215" s="32" t="s">
        <v>190</v>
      </c>
      <c r="F215" s="47">
        <v>1</v>
      </c>
      <c r="G215" s="33" t="s">
        <v>191</v>
      </c>
    </row>
    <row r="216" spans="1:7" ht="17.100000000000001" customHeight="1" x14ac:dyDescent="0.3">
      <c r="A216" s="31" t="s">
        <v>185</v>
      </c>
      <c r="B216" s="31" t="s">
        <v>27</v>
      </c>
      <c r="C216" s="31" t="s">
        <v>82</v>
      </c>
      <c r="D216" s="31" t="s">
        <v>80</v>
      </c>
      <c r="E216" s="32">
        <v>13</v>
      </c>
      <c r="F216" s="52" t="s">
        <v>189</v>
      </c>
      <c r="G216" s="40" t="s">
        <v>189</v>
      </c>
    </row>
    <row r="217" spans="1:7" ht="17.100000000000001" customHeight="1" x14ac:dyDescent="0.3">
      <c r="A217" s="31" t="s">
        <v>185</v>
      </c>
      <c r="B217" s="31" t="s">
        <v>27</v>
      </c>
      <c r="C217" s="31" t="s">
        <v>83</v>
      </c>
      <c r="D217" s="31" t="s">
        <v>79</v>
      </c>
      <c r="E217" s="32" t="s">
        <v>190</v>
      </c>
      <c r="F217" s="47">
        <v>1</v>
      </c>
      <c r="G217" s="33" t="s">
        <v>191</v>
      </c>
    </row>
    <row r="218" spans="1:7" ht="17.100000000000001" customHeight="1" x14ac:dyDescent="0.3">
      <c r="A218" s="31" t="s">
        <v>185</v>
      </c>
      <c r="B218" s="31" t="s">
        <v>27</v>
      </c>
      <c r="C218" s="31" t="s">
        <v>83</v>
      </c>
      <c r="D218" s="31" t="s">
        <v>80</v>
      </c>
      <c r="E218" s="32" t="s">
        <v>190</v>
      </c>
      <c r="F218" s="47">
        <v>1</v>
      </c>
      <c r="G218" s="33" t="s">
        <v>191</v>
      </c>
    </row>
    <row r="219" spans="1:7" ht="17.100000000000001" customHeight="1" x14ac:dyDescent="0.3">
      <c r="A219" s="31" t="s">
        <v>185</v>
      </c>
      <c r="B219" s="31" t="s">
        <v>27</v>
      </c>
      <c r="C219" s="31" t="s">
        <v>84</v>
      </c>
      <c r="D219" s="31" t="s">
        <v>79</v>
      </c>
      <c r="E219" s="32">
        <v>19</v>
      </c>
      <c r="F219" s="51" t="s">
        <v>189</v>
      </c>
      <c r="G219" s="44" t="s">
        <v>189</v>
      </c>
    </row>
    <row r="220" spans="1:7" ht="17.100000000000001" customHeight="1" x14ac:dyDescent="0.3">
      <c r="A220" s="31" t="s">
        <v>185</v>
      </c>
      <c r="B220" s="31" t="s">
        <v>27</v>
      </c>
      <c r="C220" s="31" t="s">
        <v>84</v>
      </c>
      <c r="D220" s="31" t="s">
        <v>80</v>
      </c>
      <c r="E220" s="32">
        <v>20</v>
      </c>
      <c r="F220" s="52" t="s">
        <v>189</v>
      </c>
      <c r="G220" s="40" t="s">
        <v>189</v>
      </c>
    </row>
    <row r="221" spans="1:7" ht="17.100000000000001" customHeight="1" x14ac:dyDescent="0.3">
      <c r="A221" s="31" t="s">
        <v>185</v>
      </c>
      <c r="B221" s="31" t="s">
        <v>28</v>
      </c>
      <c r="C221" s="31" t="s">
        <v>78</v>
      </c>
      <c r="D221" s="31" t="s">
        <v>79</v>
      </c>
      <c r="E221" s="32" t="s">
        <v>190</v>
      </c>
      <c r="F221" s="47">
        <v>1</v>
      </c>
      <c r="G221" s="33" t="s">
        <v>191</v>
      </c>
    </row>
    <row r="222" spans="1:7" ht="17.100000000000001" customHeight="1" x14ac:dyDescent="0.3">
      <c r="A222" s="31" t="s">
        <v>185</v>
      </c>
      <c r="B222" s="31" t="s">
        <v>28</v>
      </c>
      <c r="C222" s="31" t="s">
        <v>78</v>
      </c>
      <c r="D222" s="31" t="s">
        <v>80</v>
      </c>
      <c r="E222" s="32" t="s">
        <v>190</v>
      </c>
      <c r="F222" s="47">
        <v>1</v>
      </c>
      <c r="G222" s="33" t="s">
        <v>191</v>
      </c>
    </row>
    <row r="223" spans="1:7" ht="17.100000000000001" customHeight="1" x14ac:dyDescent="0.3">
      <c r="A223" s="31" t="s">
        <v>185</v>
      </c>
      <c r="B223" s="31" t="s">
        <v>28</v>
      </c>
      <c r="C223" s="31" t="s">
        <v>81</v>
      </c>
      <c r="D223" s="31" t="s">
        <v>79</v>
      </c>
      <c r="E223" s="32" t="s">
        <v>190</v>
      </c>
      <c r="F223" s="47">
        <v>1</v>
      </c>
      <c r="G223" s="33" t="s">
        <v>191</v>
      </c>
    </row>
    <row r="224" spans="1:7" ht="17.100000000000001" customHeight="1" x14ac:dyDescent="0.3">
      <c r="A224" s="31" t="s">
        <v>185</v>
      </c>
      <c r="B224" s="31" t="s">
        <v>28</v>
      </c>
      <c r="C224" s="31" t="s">
        <v>81</v>
      </c>
      <c r="D224" s="31" t="s">
        <v>80</v>
      </c>
      <c r="E224" s="32" t="s">
        <v>190</v>
      </c>
      <c r="F224" s="47">
        <v>1</v>
      </c>
      <c r="G224" s="33" t="s">
        <v>191</v>
      </c>
    </row>
    <row r="225" spans="1:7" ht="17.100000000000001" customHeight="1" x14ac:dyDescent="0.3">
      <c r="A225" s="31" t="s">
        <v>185</v>
      </c>
      <c r="B225" s="31" t="s">
        <v>28</v>
      </c>
      <c r="C225" s="31" t="s">
        <v>82</v>
      </c>
      <c r="D225" s="31" t="s">
        <v>79</v>
      </c>
      <c r="E225" s="32" t="s">
        <v>190</v>
      </c>
      <c r="F225" s="47">
        <v>1</v>
      </c>
      <c r="G225" s="33" t="s">
        <v>191</v>
      </c>
    </row>
    <row r="226" spans="1:7" ht="17.100000000000001" customHeight="1" x14ac:dyDescent="0.3">
      <c r="A226" s="31" t="s">
        <v>185</v>
      </c>
      <c r="B226" s="31" t="s">
        <v>28</v>
      </c>
      <c r="C226" s="31" t="s">
        <v>82</v>
      </c>
      <c r="D226" s="31" t="s">
        <v>80</v>
      </c>
      <c r="E226" s="32" t="s">
        <v>190</v>
      </c>
      <c r="F226" s="47">
        <v>1</v>
      </c>
      <c r="G226" s="33" t="s">
        <v>191</v>
      </c>
    </row>
    <row r="227" spans="1:7" ht="17.100000000000001" customHeight="1" x14ac:dyDescent="0.3">
      <c r="A227" s="31" t="s">
        <v>185</v>
      </c>
      <c r="B227" s="31" t="s">
        <v>28</v>
      </c>
      <c r="C227" s="31" t="s">
        <v>83</v>
      </c>
      <c r="D227" s="31" t="s">
        <v>80</v>
      </c>
      <c r="E227" s="32" t="s">
        <v>190</v>
      </c>
      <c r="F227" s="47">
        <v>1</v>
      </c>
      <c r="G227" s="33" t="s">
        <v>191</v>
      </c>
    </row>
    <row r="228" spans="1:7" ht="17.100000000000001" customHeight="1" x14ac:dyDescent="0.3">
      <c r="A228" s="31" t="s">
        <v>185</v>
      </c>
      <c r="B228" s="31" t="s">
        <v>28</v>
      </c>
      <c r="C228" s="31" t="s">
        <v>84</v>
      </c>
      <c r="D228" s="31" t="s">
        <v>79</v>
      </c>
      <c r="E228" s="32" t="s">
        <v>190</v>
      </c>
      <c r="F228" s="47">
        <v>1</v>
      </c>
      <c r="G228" s="33" t="s">
        <v>191</v>
      </c>
    </row>
    <row r="229" spans="1:7" ht="17.100000000000001" customHeight="1" x14ac:dyDescent="0.3">
      <c r="A229" s="31" t="s">
        <v>185</v>
      </c>
      <c r="B229" s="31" t="s">
        <v>28</v>
      </c>
      <c r="C229" s="31" t="s">
        <v>84</v>
      </c>
      <c r="D229" s="31" t="s">
        <v>80</v>
      </c>
      <c r="E229" s="32" t="s">
        <v>190</v>
      </c>
      <c r="F229" s="47">
        <v>1</v>
      </c>
      <c r="G229" s="33" t="s">
        <v>191</v>
      </c>
    </row>
    <row r="230" spans="1:7" ht="17.100000000000001" customHeight="1" x14ac:dyDescent="0.3">
      <c r="A230" s="31" t="s">
        <v>185</v>
      </c>
      <c r="B230" s="31" t="s">
        <v>29</v>
      </c>
      <c r="C230" s="31" t="s">
        <v>78</v>
      </c>
      <c r="D230" s="31" t="s">
        <v>79</v>
      </c>
      <c r="E230" s="32" t="s">
        <v>190</v>
      </c>
      <c r="F230" s="47">
        <v>1</v>
      </c>
      <c r="G230" s="33" t="s">
        <v>191</v>
      </c>
    </row>
    <row r="231" spans="1:7" ht="17.100000000000001" customHeight="1" x14ac:dyDescent="0.3">
      <c r="A231" s="31" t="s">
        <v>185</v>
      </c>
      <c r="B231" s="31" t="s">
        <v>29</v>
      </c>
      <c r="C231" s="31" t="s">
        <v>78</v>
      </c>
      <c r="D231" s="31" t="s">
        <v>80</v>
      </c>
      <c r="E231" s="32" t="s">
        <v>190</v>
      </c>
      <c r="F231" s="47">
        <v>1</v>
      </c>
      <c r="G231" s="33" t="s">
        <v>191</v>
      </c>
    </row>
    <row r="232" spans="1:7" ht="17.100000000000001" customHeight="1" x14ac:dyDescent="0.3">
      <c r="A232" s="31" t="s">
        <v>185</v>
      </c>
      <c r="B232" s="31" t="s">
        <v>29</v>
      </c>
      <c r="C232" s="31" t="s">
        <v>81</v>
      </c>
      <c r="D232" s="31" t="s">
        <v>79</v>
      </c>
      <c r="E232" s="32" t="s">
        <v>190</v>
      </c>
      <c r="F232" s="47">
        <v>1</v>
      </c>
      <c r="G232" s="33" t="s">
        <v>191</v>
      </c>
    </row>
    <row r="233" spans="1:7" ht="17.100000000000001" customHeight="1" x14ac:dyDescent="0.3">
      <c r="A233" s="31" t="s">
        <v>185</v>
      </c>
      <c r="B233" s="31" t="s">
        <v>29</v>
      </c>
      <c r="C233" s="31" t="s">
        <v>81</v>
      </c>
      <c r="D233" s="31" t="s">
        <v>80</v>
      </c>
      <c r="E233" s="32" t="s">
        <v>190</v>
      </c>
      <c r="F233" s="47">
        <v>1</v>
      </c>
      <c r="G233" s="33" t="s">
        <v>191</v>
      </c>
    </row>
    <row r="234" spans="1:7" ht="17.100000000000001" customHeight="1" x14ac:dyDescent="0.3">
      <c r="A234" s="31" t="s">
        <v>185</v>
      </c>
      <c r="B234" s="31" t="s">
        <v>29</v>
      </c>
      <c r="C234" s="31" t="s">
        <v>82</v>
      </c>
      <c r="D234" s="31" t="s">
        <v>80</v>
      </c>
      <c r="E234" s="32" t="s">
        <v>190</v>
      </c>
      <c r="F234" s="47">
        <v>1</v>
      </c>
      <c r="G234" s="33" t="s">
        <v>191</v>
      </c>
    </row>
    <row r="235" spans="1:7" ht="17.100000000000001" customHeight="1" x14ac:dyDescent="0.3">
      <c r="A235" s="31" t="s">
        <v>185</v>
      </c>
      <c r="B235" s="31" t="s">
        <v>29</v>
      </c>
      <c r="C235" s="31" t="s">
        <v>83</v>
      </c>
      <c r="D235" s="31" t="s">
        <v>79</v>
      </c>
      <c r="E235" s="32" t="s">
        <v>190</v>
      </c>
      <c r="F235" s="47">
        <v>1</v>
      </c>
      <c r="G235" s="33" t="s">
        <v>191</v>
      </c>
    </row>
    <row r="236" spans="1:7" ht="17.100000000000001" customHeight="1" x14ac:dyDescent="0.3">
      <c r="A236" s="31" t="s">
        <v>185</v>
      </c>
      <c r="B236" s="31" t="s">
        <v>29</v>
      </c>
      <c r="C236" s="31" t="s">
        <v>84</v>
      </c>
      <c r="D236" s="31" t="s">
        <v>80</v>
      </c>
      <c r="E236" s="32" t="s">
        <v>190</v>
      </c>
      <c r="F236" s="47">
        <v>1</v>
      </c>
      <c r="G236" s="33" t="s">
        <v>191</v>
      </c>
    </row>
    <row r="237" spans="1:7" ht="17.100000000000001" customHeight="1" x14ac:dyDescent="0.3">
      <c r="A237" s="31" t="s">
        <v>185</v>
      </c>
      <c r="B237" s="31" t="s">
        <v>30</v>
      </c>
      <c r="C237" s="31" t="s">
        <v>78</v>
      </c>
      <c r="D237" s="31" t="s">
        <v>79</v>
      </c>
      <c r="E237" s="32">
        <v>84</v>
      </c>
      <c r="F237" s="51" t="s">
        <v>189</v>
      </c>
      <c r="G237" s="44" t="s">
        <v>189</v>
      </c>
    </row>
    <row r="238" spans="1:7" ht="17.100000000000001" customHeight="1" x14ac:dyDescent="0.3">
      <c r="A238" s="31" t="s">
        <v>185</v>
      </c>
      <c r="B238" s="31" t="s">
        <v>30</v>
      </c>
      <c r="C238" s="31" t="s">
        <v>78</v>
      </c>
      <c r="D238" s="31" t="s">
        <v>80</v>
      </c>
      <c r="E238" s="32">
        <v>80</v>
      </c>
      <c r="F238" s="52" t="s">
        <v>189</v>
      </c>
      <c r="G238" s="40" t="s">
        <v>189</v>
      </c>
    </row>
    <row r="239" spans="1:7" ht="17.100000000000001" customHeight="1" x14ac:dyDescent="0.3">
      <c r="A239" s="31" t="s">
        <v>185</v>
      </c>
      <c r="B239" s="31" t="s">
        <v>30</v>
      </c>
      <c r="C239" s="31" t="s">
        <v>81</v>
      </c>
      <c r="D239" s="31" t="s">
        <v>79</v>
      </c>
      <c r="E239" s="32">
        <v>170</v>
      </c>
      <c r="F239" s="51" t="s">
        <v>189</v>
      </c>
      <c r="G239" s="44" t="s">
        <v>189</v>
      </c>
    </row>
    <row r="240" spans="1:7" ht="17.100000000000001" customHeight="1" x14ac:dyDescent="0.3">
      <c r="A240" s="31" t="s">
        <v>185</v>
      </c>
      <c r="B240" s="31" t="s">
        <v>30</v>
      </c>
      <c r="C240" s="31" t="s">
        <v>81</v>
      </c>
      <c r="D240" s="31" t="s">
        <v>80</v>
      </c>
      <c r="E240" s="32">
        <v>236</v>
      </c>
      <c r="F240" s="52" t="s">
        <v>189</v>
      </c>
      <c r="G240" s="40" t="s">
        <v>189</v>
      </c>
    </row>
    <row r="241" spans="1:7" ht="17.100000000000001" customHeight="1" x14ac:dyDescent="0.3">
      <c r="A241" s="31" t="s">
        <v>185</v>
      </c>
      <c r="B241" s="31" t="s">
        <v>30</v>
      </c>
      <c r="C241" s="31" t="s">
        <v>82</v>
      </c>
      <c r="D241" s="31" t="s">
        <v>79</v>
      </c>
      <c r="E241" s="32">
        <v>26</v>
      </c>
      <c r="F241" s="51" t="s">
        <v>189</v>
      </c>
      <c r="G241" s="44" t="s">
        <v>189</v>
      </c>
    </row>
    <row r="242" spans="1:7" ht="17.100000000000001" customHeight="1" x14ac:dyDescent="0.3">
      <c r="A242" s="31" t="s">
        <v>185</v>
      </c>
      <c r="B242" s="31" t="s">
        <v>30</v>
      </c>
      <c r="C242" s="31" t="s">
        <v>82</v>
      </c>
      <c r="D242" s="31" t="s">
        <v>80</v>
      </c>
      <c r="E242" s="32">
        <v>20</v>
      </c>
      <c r="F242" s="52" t="s">
        <v>189</v>
      </c>
      <c r="G242" s="40" t="s">
        <v>189</v>
      </c>
    </row>
    <row r="243" spans="1:7" ht="17.100000000000001" customHeight="1" x14ac:dyDescent="0.3">
      <c r="A243" s="31" t="s">
        <v>185</v>
      </c>
      <c r="B243" s="31" t="s">
        <v>30</v>
      </c>
      <c r="C243" s="31" t="s">
        <v>83</v>
      </c>
      <c r="D243" s="31" t="s">
        <v>79</v>
      </c>
      <c r="E243" s="32">
        <v>23</v>
      </c>
      <c r="F243" s="51" t="s">
        <v>189</v>
      </c>
      <c r="G243" s="44" t="s">
        <v>189</v>
      </c>
    </row>
    <row r="244" spans="1:7" ht="17.100000000000001" customHeight="1" x14ac:dyDescent="0.3">
      <c r="A244" s="31" t="s">
        <v>185</v>
      </c>
      <c r="B244" s="31" t="s">
        <v>30</v>
      </c>
      <c r="C244" s="31" t="s">
        <v>83</v>
      </c>
      <c r="D244" s="31" t="s">
        <v>80</v>
      </c>
      <c r="E244" s="32">
        <v>22</v>
      </c>
      <c r="F244" s="52" t="s">
        <v>189</v>
      </c>
      <c r="G244" s="40" t="s">
        <v>189</v>
      </c>
    </row>
    <row r="245" spans="1:7" ht="17.100000000000001" customHeight="1" x14ac:dyDescent="0.3">
      <c r="A245" s="31" t="s">
        <v>185</v>
      </c>
      <c r="B245" s="31" t="s">
        <v>30</v>
      </c>
      <c r="C245" s="31" t="s">
        <v>84</v>
      </c>
      <c r="D245" s="31" t="s">
        <v>79</v>
      </c>
      <c r="E245" s="32">
        <v>42</v>
      </c>
      <c r="F245" s="51" t="s">
        <v>189</v>
      </c>
      <c r="G245" s="44" t="s">
        <v>189</v>
      </c>
    </row>
    <row r="246" spans="1:7" ht="17.100000000000001" customHeight="1" x14ac:dyDescent="0.3">
      <c r="A246" s="31" t="s">
        <v>185</v>
      </c>
      <c r="B246" s="31" t="s">
        <v>30</v>
      </c>
      <c r="C246" s="31" t="s">
        <v>84</v>
      </c>
      <c r="D246" s="31" t="s">
        <v>80</v>
      </c>
      <c r="E246" s="32">
        <v>43</v>
      </c>
      <c r="F246" s="52" t="s">
        <v>189</v>
      </c>
      <c r="G246" s="40" t="s">
        <v>189</v>
      </c>
    </row>
    <row r="247" spans="1:7" ht="17.100000000000001" customHeight="1" x14ac:dyDescent="0.3">
      <c r="A247" s="31" t="s">
        <v>185</v>
      </c>
      <c r="B247" s="31" t="s">
        <v>31</v>
      </c>
      <c r="C247" s="31" t="s">
        <v>78</v>
      </c>
      <c r="D247" s="31" t="s">
        <v>79</v>
      </c>
      <c r="E247" s="32">
        <v>17</v>
      </c>
      <c r="F247" s="51" t="s">
        <v>189</v>
      </c>
      <c r="G247" s="44" t="s">
        <v>189</v>
      </c>
    </row>
    <row r="248" spans="1:7" ht="17.100000000000001" customHeight="1" x14ac:dyDescent="0.3">
      <c r="A248" s="31" t="s">
        <v>185</v>
      </c>
      <c r="B248" s="31" t="s">
        <v>31</v>
      </c>
      <c r="C248" s="31" t="s">
        <v>78</v>
      </c>
      <c r="D248" s="31" t="s">
        <v>80</v>
      </c>
      <c r="E248" s="32">
        <v>20</v>
      </c>
      <c r="F248" s="52" t="s">
        <v>189</v>
      </c>
      <c r="G248" s="40" t="s">
        <v>189</v>
      </c>
    </row>
    <row r="249" spans="1:7" ht="17.100000000000001" customHeight="1" x14ac:dyDescent="0.3">
      <c r="A249" s="31" t="s">
        <v>185</v>
      </c>
      <c r="B249" s="31" t="s">
        <v>31</v>
      </c>
      <c r="C249" s="31" t="s">
        <v>81</v>
      </c>
      <c r="D249" s="31" t="s">
        <v>79</v>
      </c>
      <c r="E249" s="32">
        <v>50</v>
      </c>
      <c r="F249" s="51" t="s">
        <v>189</v>
      </c>
      <c r="G249" s="44" t="s">
        <v>189</v>
      </c>
    </row>
    <row r="250" spans="1:7" ht="17.100000000000001" customHeight="1" x14ac:dyDescent="0.3">
      <c r="A250" s="31" t="s">
        <v>185</v>
      </c>
      <c r="B250" s="31" t="s">
        <v>31</v>
      </c>
      <c r="C250" s="31" t="s">
        <v>81</v>
      </c>
      <c r="D250" s="31" t="s">
        <v>80</v>
      </c>
      <c r="E250" s="32">
        <v>50</v>
      </c>
      <c r="F250" s="52" t="s">
        <v>189</v>
      </c>
      <c r="G250" s="40" t="s">
        <v>189</v>
      </c>
    </row>
    <row r="251" spans="1:7" ht="17.100000000000001" customHeight="1" x14ac:dyDescent="0.3">
      <c r="A251" s="31" t="s">
        <v>185</v>
      </c>
      <c r="B251" s="31" t="s">
        <v>31</v>
      </c>
      <c r="C251" s="31" t="s">
        <v>82</v>
      </c>
      <c r="D251" s="31" t="s">
        <v>79</v>
      </c>
      <c r="E251" s="32" t="s">
        <v>190</v>
      </c>
      <c r="F251" s="47">
        <v>1</v>
      </c>
      <c r="G251" s="33" t="s">
        <v>191</v>
      </c>
    </row>
    <row r="252" spans="1:7" ht="17.100000000000001" customHeight="1" x14ac:dyDescent="0.3">
      <c r="A252" s="31" t="s">
        <v>185</v>
      </c>
      <c r="B252" s="31" t="s">
        <v>31</v>
      </c>
      <c r="C252" s="31" t="s">
        <v>82</v>
      </c>
      <c r="D252" s="31" t="s">
        <v>80</v>
      </c>
      <c r="E252" s="32" t="s">
        <v>190</v>
      </c>
      <c r="F252" s="47">
        <v>1</v>
      </c>
      <c r="G252" s="33" t="s">
        <v>191</v>
      </c>
    </row>
    <row r="253" spans="1:7" ht="17.100000000000001" customHeight="1" x14ac:dyDescent="0.3">
      <c r="A253" s="31" t="s">
        <v>185</v>
      </c>
      <c r="B253" s="31" t="s">
        <v>31</v>
      </c>
      <c r="C253" s="31" t="s">
        <v>83</v>
      </c>
      <c r="D253" s="31" t="s">
        <v>79</v>
      </c>
      <c r="E253" s="32" t="s">
        <v>190</v>
      </c>
      <c r="F253" s="47">
        <v>1</v>
      </c>
      <c r="G253" s="33" t="s">
        <v>191</v>
      </c>
    </row>
    <row r="254" spans="1:7" ht="17.100000000000001" customHeight="1" x14ac:dyDescent="0.3">
      <c r="A254" s="31" t="s">
        <v>185</v>
      </c>
      <c r="B254" s="31" t="s">
        <v>31</v>
      </c>
      <c r="C254" s="31" t="s">
        <v>83</v>
      </c>
      <c r="D254" s="31" t="s">
        <v>80</v>
      </c>
      <c r="E254" s="32" t="s">
        <v>190</v>
      </c>
      <c r="F254" s="47">
        <v>1</v>
      </c>
      <c r="G254" s="33" t="s">
        <v>191</v>
      </c>
    </row>
    <row r="255" spans="1:7" ht="17.100000000000001" customHeight="1" x14ac:dyDescent="0.3">
      <c r="A255" s="31" t="s">
        <v>185</v>
      </c>
      <c r="B255" s="31" t="s">
        <v>31</v>
      </c>
      <c r="C255" s="31" t="s">
        <v>84</v>
      </c>
      <c r="D255" s="31" t="s">
        <v>79</v>
      </c>
      <c r="E255" s="32" t="s">
        <v>190</v>
      </c>
      <c r="F255" s="47">
        <v>1</v>
      </c>
      <c r="G255" s="33" t="s">
        <v>191</v>
      </c>
    </row>
    <row r="256" spans="1:7" ht="17.100000000000001" customHeight="1" x14ac:dyDescent="0.3">
      <c r="A256" s="31" t="s">
        <v>185</v>
      </c>
      <c r="B256" s="31" t="s">
        <v>31</v>
      </c>
      <c r="C256" s="31" t="s">
        <v>84</v>
      </c>
      <c r="D256" s="31" t="s">
        <v>80</v>
      </c>
      <c r="E256" s="32" t="s">
        <v>190</v>
      </c>
      <c r="F256" s="47">
        <v>1</v>
      </c>
      <c r="G256" s="33" t="s">
        <v>191</v>
      </c>
    </row>
    <row r="257" spans="1:7" ht="17.100000000000001" customHeight="1" x14ac:dyDescent="0.3">
      <c r="A257" s="31" t="s">
        <v>185</v>
      </c>
      <c r="B257" s="31" t="s">
        <v>32</v>
      </c>
      <c r="C257" s="31" t="s">
        <v>78</v>
      </c>
      <c r="D257" s="31" t="s">
        <v>79</v>
      </c>
      <c r="E257" s="32" t="s">
        <v>190</v>
      </c>
      <c r="F257" s="47">
        <v>1</v>
      </c>
      <c r="G257" s="33" t="s">
        <v>191</v>
      </c>
    </row>
    <row r="258" spans="1:7" ht="17.100000000000001" customHeight="1" x14ac:dyDescent="0.3">
      <c r="A258" s="31" t="s">
        <v>185</v>
      </c>
      <c r="B258" s="31" t="s">
        <v>32</v>
      </c>
      <c r="C258" s="31" t="s">
        <v>78</v>
      </c>
      <c r="D258" s="31" t="s">
        <v>80</v>
      </c>
      <c r="E258" s="32" t="s">
        <v>190</v>
      </c>
      <c r="F258" s="47">
        <v>1</v>
      </c>
      <c r="G258" s="33" t="s">
        <v>191</v>
      </c>
    </row>
    <row r="259" spans="1:7" ht="17.100000000000001" customHeight="1" x14ac:dyDescent="0.3">
      <c r="A259" s="31" t="s">
        <v>185</v>
      </c>
      <c r="B259" s="31" t="s">
        <v>32</v>
      </c>
      <c r="C259" s="31" t="s">
        <v>81</v>
      </c>
      <c r="D259" s="31" t="s">
        <v>79</v>
      </c>
      <c r="E259" s="32">
        <v>28</v>
      </c>
      <c r="F259" s="51" t="s">
        <v>189</v>
      </c>
      <c r="G259" s="44" t="s">
        <v>189</v>
      </c>
    </row>
    <row r="260" spans="1:7" ht="17.100000000000001" customHeight="1" x14ac:dyDescent="0.3">
      <c r="A260" s="31" t="s">
        <v>185</v>
      </c>
      <c r="B260" s="31" t="s">
        <v>32</v>
      </c>
      <c r="C260" s="31" t="s">
        <v>81</v>
      </c>
      <c r="D260" s="31" t="s">
        <v>80</v>
      </c>
      <c r="E260" s="32">
        <v>38</v>
      </c>
      <c r="F260" s="52" t="s">
        <v>189</v>
      </c>
      <c r="G260" s="40" t="s">
        <v>189</v>
      </c>
    </row>
    <row r="261" spans="1:7" ht="17.100000000000001" customHeight="1" x14ac:dyDescent="0.3">
      <c r="A261" s="31" t="s">
        <v>185</v>
      </c>
      <c r="B261" s="31" t="s">
        <v>32</v>
      </c>
      <c r="C261" s="31" t="s">
        <v>82</v>
      </c>
      <c r="D261" s="31" t="s">
        <v>79</v>
      </c>
      <c r="E261" s="32" t="s">
        <v>190</v>
      </c>
      <c r="F261" s="47">
        <v>1</v>
      </c>
      <c r="G261" s="33" t="s">
        <v>191</v>
      </c>
    </row>
    <row r="262" spans="1:7" ht="17.100000000000001" customHeight="1" x14ac:dyDescent="0.3">
      <c r="A262" s="31" t="s">
        <v>185</v>
      </c>
      <c r="B262" s="31" t="s">
        <v>32</v>
      </c>
      <c r="C262" s="31" t="s">
        <v>82</v>
      </c>
      <c r="D262" s="31" t="s">
        <v>80</v>
      </c>
      <c r="E262" s="32" t="s">
        <v>190</v>
      </c>
      <c r="F262" s="47">
        <v>1</v>
      </c>
      <c r="G262" s="33" t="s">
        <v>191</v>
      </c>
    </row>
    <row r="263" spans="1:7" ht="17.100000000000001" customHeight="1" x14ac:dyDescent="0.3">
      <c r="A263" s="31" t="s">
        <v>185</v>
      </c>
      <c r="B263" s="31" t="s">
        <v>32</v>
      </c>
      <c r="C263" s="31" t="s">
        <v>83</v>
      </c>
      <c r="D263" s="31" t="s">
        <v>79</v>
      </c>
      <c r="E263" s="32" t="s">
        <v>190</v>
      </c>
      <c r="F263" s="47">
        <v>1</v>
      </c>
      <c r="G263" s="33" t="s">
        <v>191</v>
      </c>
    </row>
    <row r="264" spans="1:7" ht="17.100000000000001" customHeight="1" x14ac:dyDescent="0.3">
      <c r="A264" s="31" t="s">
        <v>185</v>
      </c>
      <c r="B264" s="31" t="s">
        <v>32</v>
      </c>
      <c r="C264" s="31" t="s">
        <v>83</v>
      </c>
      <c r="D264" s="31" t="s">
        <v>80</v>
      </c>
      <c r="E264" s="32" t="s">
        <v>190</v>
      </c>
      <c r="F264" s="47">
        <v>1</v>
      </c>
      <c r="G264" s="33" t="s">
        <v>191</v>
      </c>
    </row>
    <row r="265" spans="1:7" ht="17.100000000000001" customHeight="1" x14ac:dyDescent="0.3">
      <c r="A265" s="31" t="s">
        <v>185</v>
      </c>
      <c r="B265" s="31" t="s">
        <v>32</v>
      </c>
      <c r="C265" s="31" t="s">
        <v>84</v>
      </c>
      <c r="D265" s="31" t="s">
        <v>79</v>
      </c>
      <c r="E265" s="32" t="s">
        <v>190</v>
      </c>
      <c r="F265" s="47">
        <v>1</v>
      </c>
      <c r="G265" s="33" t="s">
        <v>191</v>
      </c>
    </row>
    <row r="266" spans="1:7" ht="17.100000000000001" customHeight="1" x14ac:dyDescent="0.3">
      <c r="A266" s="31" t="s">
        <v>185</v>
      </c>
      <c r="B266" s="31" t="s">
        <v>32</v>
      </c>
      <c r="C266" s="31" t="s">
        <v>84</v>
      </c>
      <c r="D266" s="31" t="s">
        <v>80</v>
      </c>
      <c r="E266" s="32" t="s">
        <v>190</v>
      </c>
      <c r="F266" s="47">
        <v>1</v>
      </c>
      <c r="G266" s="33" t="s">
        <v>191</v>
      </c>
    </row>
    <row r="267" spans="1:7" ht="17.100000000000001" customHeight="1" x14ac:dyDescent="0.3">
      <c r="A267" s="31" t="s">
        <v>185</v>
      </c>
      <c r="B267" s="31" t="s">
        <v>33</v>
      </c>
      <c r="C267" s="31" t="s">
        <v>78</v>
      </c>
      <c r="D267" s="31" t="s">
        <v>79</v>
      </c>
      <c r="E267" s="32">
        <v>486</v>
      </c>
      <c r="F267" s="51" t="s">
        <v>189</v>
      </c>
      <c r="G267" s="44" t="s">
        <v>189</v>
      </c>
    </row>
    <row r="268" spans="1:7" ht="17.100000000000001" customHeight="1" x14ac:dyDescent="0.3">
      <c r="A268" s="31" t="s">
        <v>185</v>
      </c>
      <c r="B268" s="31" t="s">
        <v>33</v>
      </c>
      <c r="C268" s="31" t="s">
        <v>78</v>
      </c>
      <c r="D268" s="31" t="s">
        <v>80</v>
      </c>
      <c r="E268" s="32">
        <v>502</v>
      </c>
      <c r="F268" s="52" t="s">
        <v>189</v>
      </c>
      <c r="G268" s="40" t="s">
        <v>189</v>
      </c>
    </row>
    <row r="269" spans="1:7" ht="17.100000000000001" customHeight="1" x14ac:dyDescent="0.3">
      <c r="A269" s="31" t="s">
        <v>185</v>
      </c>
      <c r="B269" s="31" t="s">
        <v>33</v>
      </c>
      <c r="C269" s="31" t="s">
        <v>81</v>
      </c>
      <c r="D269" s="31" t="s">
        <v>79</v>
      </c>
      <c r="E269" s="32">
        <v>1811</v>
      </c>
      <c r="F269" s="51" t="s">
        <v>189</v>
      </c>
      <c r="G269" s="44" t="s">
        <v>189</v>
      </c>
    </row>
    <row r="270" spans="1:7" ht="17.100000000000001" customHeight="1" x14ac:dyDescent="0.3">
      <c r="A270" s="31" t="s">
        <v>185</v>
      </c>
      <c r="B270" s="31" t="s">
        <v>33</v>
      </c>
      <c r="C270" s="31" t="s">
        <v>81</v>
      </c>
      <c r="D270" s="31" t="s">
        <v>80</v>
      </c>
      <c r="E270" s="32">
        <v>1845</v>
      </c>
      <c r="F270" s="52" t="s">
        <v>189</v>
      </c>
      <c r="G270" s="40" t="s">
        <v>189</v>
      </c>
    </row>
    <row r="271" spans="1:7" ht="17.100000000000001" customHeight="1" x14ac:dyDescent="0.3">
      <c r="A271" s="31" t="s">
        <v>185</v>
      </c>
      <c r="B271" s="31" t="s">
        <v>33</v>
      </c>
      <c r="C271" s="31" t="s">
        <v>82</v>
      </c>
      <c r="D271" s="31" t="s">
        <v>79</v>
      </c>
      <c r="E271" s="32">
        <v>170</v>
      </c>
      <c r="F271" s="51" t="s">
        <v>189</v>
      </c>
      <c r="G271" s="44" t="s">
        <v>189</v>
      </c>
    </row>
    <row r="272" spans="1:7" ht="17.100000000000001" customHeight="1" x14ac:dyDescent="0.3">
      <c r="A272" s="31" t="s">
        <v>185</v>
      </c>
      <c r="B272" s="31" t="s">
        <v>33</v>
      </c>
      <c r="C272" s="31" t="s">
        <v>82</v>
      </c>
      <c r="D272" s="31" t="s">
        <v>80</v>
      </c>
      <c r="E272" s="32">
        <v>158</v>
      </c>
      <c r="F272" s="52" t="s">
        <v>189</v>
      </c>
      <c r="G272" s="40" t="s">
        <v>189</v>
      </c>
    </row>
    <row r="273" spans="1:7" ht="17.100000000000001" customHeight="1" x14ac:dyDescent="0.3">
      <c r="A273" s="31" t="s">
        <v>185</v>
      </c>
      <c r="B273" s="31" t="s">
        <v>33</v>
      </c>
      <c r="C273" s="31" t="s">
        <v>83</v>
      </c>
      <c r="D273" s="31" t="s">
        <v>79</v>
      </c>
      <c r="E273" s="32">
        <v>253</v>
      </c>
      <c r="F273" s="51" t="s">
        <v>189</v>
      </c>
      <c r="G273" s="44" t="s">
        <v>189</v>
      </c>
    </row>
    <row r="274" spans="1:7" ht="17.100000000000001" customHeight="1" x14ac:dyDescent="0.3">
      <c r="A274" s="31" t="s">
        <v>185</v>
      </c>
      <c r="B274" s="31" t="s">
        <v>33</v>
      </c>
      <c r="C274" s="31" t="s">
        <v>83</v>
      </c>
      <c r="D274" s="31" t="s">
        <v>80</v>
      </c>
      <c r="E274" s="32">
        <v>206</v>
      </c>
      <c r="F274" s="52" t="s">
        <v>189</v>
      </c>
      <c r="G274" s="40" t="s">
        <v>189</v>
      </c>
    </row>
    <row r="275" spans="1:7" ht="17.100000000000001" customHeight="1" x14ac:dyDescent="0.3">
      <c r="A275" s="31" t="s">
        <v>185</v>
      </c>
      <c r="B275" s="31" t="s">
        <v>33</v>
      </c>
      <c r="C275" s="31" t="s">
        <v>84</v>
      </c>
      <c r="D275" s="31" t="s">
        <v>79</v>
      </c>
      <c r="E275" s="32">
        <v>325</v>
      </c>
      <c r="F275" s="51" t="s">
        <v>189</v>
      </c>
      <c r="G275" s="44" t="s">
        <v>189</v>
      </c>
    </row>
    <row r="276" spans="1:7" ht="17.100000000000001" customHeight="1" x14ac:dyDescent="0.3">
      <c r="A276" s="31" t="s">
        <v>185</v>
      </c>
      <c r="B276" s="31" t="s">
        <v>33</v>
      </c>
      <c r="C276" s="31" t="s">
        <v>84</v>
      </c>
      <c r="D276" s="31" t="s">
        <v>80</v>
      </c>
      <c r="E276" s="32">
        <v>275</v>
      </c>
      <c r="F276" s="52" t="s">
        <v>189</v>
      </c>
      <c r="G276" s="40" t="s">
        <v>189</v>
      </c>
    </row>
    <row r="277" spans="1:7" ht="17.100000000000001" customHeight="1" x14ac:dyDescent="0.3">
      <c r="A277" s="31" t="s">
        <v>185</v>
      </c>
      <c r="B277" s="31" t="s">
        <v>34</v>
      </c>
      <c r="C277" s="31" t="s">
        <v>78</v>
      </c>
      <c r="D277" s="31" t="s">
        <v>79</v>
      </c>
      <c r="E277" s="32">
        <v>19</v>
      </c>
      <c r="F277" s="51" t="s">
        <v>189</v>
      </c>
      <c r="G277" s="44" t="s">
        <v>189</v>
      </c>
    </row>
    <row r="278" spans="1:7" ht="17.100000000000001" customHeight="1" x14ac:dyDescent="0.3">
      <c r="A278" s="31" t="s">
        <v>185</v>
      </c>
      <c r="B278" s="31" t="s">
        <v>34</v>
      </c>
      <c r="C278" s="31" t="s">
        <v>78</v>
      </c>
      <c r="D278" s="31" t="s">
        <v>80</v>
      </c>
      <c r="E278" s="32">
        <v>17</v>
      </c>
      <c r="F278" s="52" t="s">
        <v>189</v>
      </c>
      <c r="G278" s="40" t="s">
        <v>189</v>
      </c>
    </row>
    <row r="279" spans="1:7" ht="17.100000000000001" customHeight="1" x14ac:dyDescent="0.3">
      <c r="A279" s="31" t="s">
        <v>185</v>
      </c>
      <c r="B279" s="31" t="s">
        <v>34</v>
      </c>
      <c r="C279" s="31" t="s">
        <v>81</v>
      </c>
      <c r="D279" s="31" t="s">
        <v>79</v>
      </c>
      <c r="E279" s="32">
        <v>96</v>
      </c>
      <c r="F279" s="51" t="s">
        <v>189</v>
      </c>
      <c r="G279" s="44" t="s">
        <v>189</v>
      </c>
    </row>
    <row r="280" spans="1:7" ht="17.100000000000001" customHeight="1" x14ac:dyDescent="0.3">
      <c r="A280" s="31" t="s">
        <v>185</v>
      </c>
      <c r="B280" s="31" t="s">
        <v>34</v>
      </c>
      <c r="C280" s="31" t="s">
        <v>81</v>
      </c>
      <c r="D280" s="31" t="s">
        <v>80</v>
      </c>
      <c r="E280" s="32">
        <v>79</v>
      </c>
      <c r="F280" s="52" t="s">
        <v>189</v>
      </c>
      <c r="G280" s="40" t="s">
        <v>189</v>
      </c>
    </row>
    <row r="281" spans="1:7" ht="17.100000000000001" customHeight="1" x14ac:dyDescent="0.3">
      <c r="A281" s="31" t="s">
        <v>185</v>
      </c>
      <c r="B281" s="31" t="s">
        <v>34</v>
      </c>
      <c r="C281" s="31" t="s">
        <v>82</v>
      </c>
      <c r="D281" s="31" t="s">
        <v>79</v>
      </c>
      <c r="E281" s="32" t="s">
        <v>190</v>
      </c>
      <c r="F281" s="47">
        <v>1</v>
      </c>
      <c r="G281" s="33" t="s">
        <v>191</v>
      </c>
    </row>
    <row r="282" spans="1:7" ht="17.100000000000001" customHeight="1" x14ac:dyDescent="0.3">
      <c r="A282" s="31" t="s">
        <v>185</v>
      </c>
      <c r="B282" s="31" t="s">
        <v>34</v>
      </c>
      <c r="C282" s="31" t="s">
        <v>82</v>
      </c>
      <c r="D282" s="31" t="s">
        <v>80</v>
      </c>
      <c r="E282" s="32" t="s">
        <v>190</v>
      </c>
      <c r="F282" s="47">
        <v>1</v>
      </c>
      <c r="G282" s="33" t="s">
        <v>191</v>
      </c>
    </row>
    <row r="283" spans="1:7" ht="17.100000000000001" customHeight="1" x14ac:dyDescent="0.3">
      <c r="A283" s="31" t="s">
        <v>185</v>
      </c>
      <c r="B283" s="31" t="s">
        <v>34</v>
      </c>
      <c r="C283" s="31" t="s">
        <v>83</v>
      </c>
      <c r="D283" s="31" t="s">
        <v>79</v>
      </c>
      <c r="E283" s="32">
        <v>23</v>
      </c>
      <c r="F283" s="51" t="s">
        <v>189</v>
      </c>
      <c r="G283" s="44" t="s">
        <v>189</v>
      </c>
    </row>
    <row r="284" spans="1:7" ht="17.100000000000001" customHeight="1" x14ac:dyDescent="0.3">
      <c r="A284" s="31" t="s">
        <v>185</v>
      </c>
      <c r="B284" s="31" t="s">
        <v>34</v>
      </c>
      <c r="C284" s="31" t="s">
        <v>83</v>
      </c>
      <c r="D284" s="31" t="s">
        <v>80</v>
      </c>
      <c r="E284" s="32" t="s">
        <v>190</v>
      </c>
      <c r="F284" s="47">
        <v>1</v>
      </c>
      <c r="G284" s="33" t="s">
        <v>191</v>
      </c>
    </row>
    <row r="285" spans="1:7" ht="17.100000000000001" customHeight="1" x14ac:dyDescent="0.3">
      <c r="A285" s="31" t="s">
        <v>185</v>
      </c>
      <c r="B285" s="31" t="s">
        <v>34</v>
      </c>
      <c r="C285" s="31" t="s">
        <v>84</v>
      </c>
      <c r="D285" s="31" t="s">
        <v>79</v>
      </c>
      <c r="E285" s="32">
        <v>18</v>
      </c>
      <c r="F285" s="51" t="s">
        <v>189</v>
      </c>
      <c r="G285" s="44" t="s">
        <v>189</v>
      </c>
    </row>
    <row r="286" spans="1:7" ht="17.100000000000001" customHeight="1" x14ac:dyDescent="0.3">
      <c r="A286" s="31" t="s">
        <v>185</v>
      </c>
      <c r="B286" s="31" t="s">
        <v>34</v>
      </c>
      <c r="C286" s="31" t="s">
        <v>84</v>
      </c>
      <c r="D286" s="31" t="s">
        <v>80</v>
      </c>
      <c r="E286" s="32">
        <v>19</v>
      </c>
      <c r="F286" s="52" t="s">
        <v>189</v>
      </c>
      <c r="G286" s="40" t="s">
        <v>189</v>
      </c>
    </row>
    <row r="287" spans="1:7" ht="17.100000000000001" customHeight="1" x14ac:dyDescent="0.3">
      <c r="A287" s="31" t="s">
        <v>185</v>
      </c>
      <c r="B287" s="31" t="s">
        <v>35</v>
      </c>
      <c r="C287" s="31" t="s">
        <v>78</v>
      </c>
      <c r="D287" s="31" t="s">
        <v>80</v>
      </c>
      <c r="E287" s="32" t="s">
        <v>190</v>
      </c>
      <c r="F287" s="47">
        <v>1</v>
      </c>
      <c r="G287" s="33" t="s">
        <v>191</v>
      </c>
    </row>
    <row r="288" spans="1:7" ht="17.100000000000001" customHeight="1" x14ac:dyDescent="0.3">
      <c r="A288" s="31" t="s">
        <v>185</v>
      </c>
      <c r="B288" s="31" t="s">
        <v>35</v>
      </c>
      <c r="C288" s="31" t="s">
        <v>81</v>
      </c>
      <c r="D288" s="31" t="s">
        <v>79</v>
      </c>
      <c r="E288" s="32" t="s">
        <v>190</v>
      </c>
      <c r="F288" s="47">
        <v>1</v>
      </c>
      <c r="G288" s="33" t="s">
        <v>191</v>
      </c>
    </row>
    <row r="289" spans="1:7" ht="17.100000000000001" customHeight="1" x14ac:dyDescent="0.3">
      <c r="A289" s="31" t="s">
        <v>185</v>
      </c>
      <c r="B289" s="31" t="s">
        <v>35</v>
      </c>
      <c r="C289" s="31" t="s">
        <v>81</v>
      </c>
      <c r="D289" s="31" t="s">
        <v>80</v>
      </c>
      <c r="E289" s="32" t="s">
        <v>190</v>
      </c>
      <c r="F289" s="47">
        <v>1</v>
      </c>
      <c r="G289" s="33" t="s">
        <v>191</v>
      </c>
    </row>
    <row r="290" spans="1:7" ht="17.100000000000001" customHeight="1" x14ac:dyDescent="0.3">
      <c r="A290" s="31" t="s">
        <v>185</v>
      </c>
      <c r="B290" s="31" t="s">
        <v>35</v>
      </c>
      <c r="C290" s="31" t="s">
        <v>84</v>
      </c>
      <c r="D290" s="31" t="s">
        <v>80</v>
      </c>
      <c r="E290" s="32" t="s">
        <v>190</v>
      </c>
      <c r="F290" s="47">
        <v>1</v>
      </c>
      <c r="G290" s="33" t="s">
        <v>191</v>
      </c>
    </row>
    <row r="291" spans="1:7" ht="17.100000000000001" customHeight="1" x14ac:dyDescent="0.3">
      <c r="A291" s="31" t="s">
        <v>185</v>
      </c>
      <c r="B291" s="31" t="s">
        <v>36</v>
      </c>
      <c r="C291" s="31" t="s">
        <v>78</v>
      </c>
      <c r="D291" s="31" t="s">
        <v>79</v>
      </c>
      <c r="E291" s="32">
        <v>297</v>
      </c>
      <c r="F291" s="51" t="s">
        <v>189</v>
      </c>
      <c r="G291" s="44" t="s">
        <v>189</v>
      </c>
    </row>
    <row r="292" spans="1:7" ht="17.100000000000001" customHeight="1" x14ac:dyDescent="0.3">
      <c r="A292" s="31" t="s">
        <v>185</v>
      </c>
      <c r="B292" s="31" t="s">
        <v>36</v>
      </c>
      <c r="C292" s="31" t="s">
        <v>78</v>
      </c>
      <c r="D292" s="31" t="s">
        <v>80</v>
      </c>
      <c r="E292" s="32">
        <v>327</v>
      </c>
      <c r="F292" s="52" t="s">
        <v>189</v>
      </c>
      <c r="G292" s="40" t="s">
        <v>189</v>
      </c>
    </row>
    <row r="293" spans="1:7" ht="17.100000000000001" customHeight="1" x14ac:dyDescent="0.3">
      <c r="A293" s="31" t="s">
        <v>185</v>
      </c>
      <c r="B293" s="31" t="s">
        <v>36</v>
      </c>
      <c r="C293" s="31" t="s">
        <v>81</v>
      </c>
      <c r="D293" s="31" t="s">
        <v>79</v>
      </c>
      <c r="E293" s="32">
        <v>856</v>
      </c>
      <c r="F293" s="51" t="s">
        <v>189</v>
      </c>
      <c r="G293" s="44" t="s">
        <v>189</v>
      </c>
    </row>
    <row r="294" spans="1:7" ht="17.100000000000001" customHeight="1" x14ac:dyDescent="0.3">
      <c r="A294" s="31" t="s">
        <v>185</v>
      </c>
      <c r="B294" s="31" t="s">
        <v>36</v>
      </c>
      <c r="C294" s="31" t="s">
        <v>81</v>
      </c>
      <c r="D294" s="31" t="s">
        <v>80</v>
      </c>
      <c r="E294" s="32">
        <v>906</v>
      </c>
      <c r="F294" s="52" t="s">
        <v>189</v>
      </c>
      <c r="G294" s="40" t="s">
        <v>189</v>
      </c>
    </row>
    <row r="295" spans="1:7" ht="17.100000000000001" customHeight="1" x14ac:dyDescent="0.3">
      <c r="A295" s="31" t="s">
        <v>185</v>
      </c>
      <c r="B295" s="31" t="s">
        <v>36</v>
      </c>
      <c r="C295" s="31" t="s">
        <v>82</v>
      </c>
      <c r="D295" s="31" t="s">
        <v>79</v>
      </c>
      <c r="E295" s="32">
        <v>134</v>
      </c>
      <c r="F295" s="51" t="s">
        <v>189</v>
      </c>
      <c r="G295" s="44" t="s">
        <v>189</v>
      </c>
    </row>
    <row r="296" spans="1:7" ht="17.100000000000001" customHeight="1" x14ac:dyDescent="0.3">
      <c r="A296" s="31" t="s">
        <v>185</v>
      </c>
      <c r="B296" s="31" t="s">
        <v>36</v>
      </c>
      <c r="C296" s="31" t="s">
        <v>82</v>
      </c>
      <c r="D296" s="31" t="s">
        <v>80</v>
      </c>
      <c r="E296" s="32">
        <v>149</v>
      </c>
      <c r="F296" s="52" t="s">
        <v>189</v>
      </c>
      <c r="G296" s="40" t="s">
        <v>189</v>
      </c>
    </row>
    <row r="297" spans="1:7" ht="17.100000000000001" customHeight="1" x14ac:dyDescent="0.3">
      <c r="A297" s="31" t="s">
        <v>185</v>
      </c>
      <c r="B297" s="31" t="s">
        <v>36</v>
      </c>
      <c r="C297" s="31" t="s">
        <v>83</v>
      </c>
      <c r="D297" s="31" t="s">
        <v>79</v>
      </c>
      <c r="E297" s="32">
        <v>86</v>
      </c>
      <c r="F297" s="51" t="s">
        <v>189</v>
      </c>
      <c r="G297" s="44" t="s">
        <v>189</v>
      </c>
    </row>
    <row r="298" spans="1:7" ht="17.100000000000001" customHeight="1" x14ac:dyDescent="0.3">
      <c r="A298" s="31" t="s">
        <v>185</v>
      </c>
      <c r="B298" s="31" t="s">
        <v>36</v>
      </c>
      <c r="C298" s="31" t="s">
        <v>83</v>
      </c>
      <c r="D298" s="31" t="s">
        <v>80</v>
      </c>
      <c r="E298" s="32">
        <v>78</v>
      </c>
      <c r="F298" s="52" t="s">
        <v>189</v>
      </c>
      <c r="G298" s="40" t="s">
        <v>189</v>
      </c>
    </row>
    <row r="299" spans="1:7" ht="17.100000000000001" customHeight="1" x14ac:dyDescent="0.3">
      <c r="A299" s="31" t="s">
        <v>185</v>
      </c>
      <c r="B299" s="31" t="s">
        <v>36</v>
      </c>
      <c r="C299" s="31" t="s">
        <v>84</v>
      </c>
      <c r="D299" s="31" t="s">
        <v>79</v>
      </c>
      <c r="E299" s="32">
        <v>180</v>
      </c>
      <c r="F299" s="51" t="s">
        <v>189</v>
      </c>
      <c r="G299" s="44" t="s">
        <v>189</v>
      </c>
    </row>
    <row r="300" spans="1:7" ht="17.100000000000001" customHeight="1" x14ac:dyDescent="0.3">
      <c r="A300" s="31" t="s">
        <v>185</v>
      </c>
      <c r="B300" s="31" t="s">
        <v>36</v>
      </c>
      <c r="C300" s="31" t="s">
        <v>84</v>
      </c>
      <c r="D300" s="31" t="s">
        <v>80</v>
      </c>
      <c r="E300" s="32">
        <v>170</v>
      </c>
      <c r="F300" s="52" t="s">
        <v>189</v>
      </c>
      <c r="G300" s="40" t="s">
        <v>189</v>
      </c>
    </row>
    <row r="301" spans="1:7" ht="17.100000000000001" customHeight="1" x14ac:dyDescent="0.3">
      <c r="A301" s="31" t="s">
        <v>185</v>
      </c>
      <c r="B301" s="31" t="s">
        <v>37</v>
      </c>
      <c r="C301" s="31" t="s">
        <v>78</v>
      </c>
      <c r="D301" s="31" t="s">
        <v>79</v>
      </c>
      <c r="E301" s="32">
        <v>240</v>
      </c>
      <c r="F301" s="51" t="s">
        <v>189</v>
      </c>
      <c r="G301" s="44" t="s">
        <v>189</v>
      </c>
    </row>
    <row r="302" spans="1:7" ht="17.100000000000001" customHeight="1" x14ac:dyDescent="0.3">
      <c r="A302" s="31" t="s">
        <v>185</v>
      </c>
      <c r="B302" s="31" t="s">
        <v>37</v>
      </c>
      <c r="C302" s="31" t="s">
        <v>78</v>
      </c>
      <c r="D302" s="31" t="s">
        <v>80</v>
      </c>
      <c r="E302" s="32">
        <v>298</v>
      </c>
      <c r="F302" s="52" t="s">
        <v>189</v>
      </c>
      <c r="G302" s="40" t="s">
        <v>189</v>
      </c>
    </row>
    <row r="303" spans="1:7" ht="17.100000000000001" customHeight="1" x14ac:dyDescent="0.3">
      <c r="A303" s="31" t="s">
        <v>185</v>
      </c>
      <c r="B303" s="31" t="s">
        <v>37</v>
      </c>
      <c r="C303" s="31" t="s">
        <v>81</v>
      </c>
      <c r="D303" s="31" t="s">
        <v>79</v>
      </c>
      <c r="E303" s="32">
        <v>581</v>
      </c>
      <c r="F303" s="51" t="s">
        <v>189</v>
      </c>
      <c r="G303" s="44" t="s">
        <v>189</v>
      </c>
    </row>
    <row r="304" spans="1:7" ht="17.100000000000001" customHeight="1" x14ac:dyDescent="0.3">
      <c r="A304" s="31" t="s">
        <v>185</v>
      </c>
      <c r="B304" s="31" t="s">
        <v>37</v>
      </c>
      <c r="C304" s="31" t="s">
        <v>81</v>
      </c>
      <c r="D304" s="31" t="s">
        <v>80</v>
      </c>
      <c r="E304" s="32">
        <v>560</v>
      </c>
      <c r="F304" s="52" t="s">
        <v>189</v>
      </c>
      <c r="G304" s="40" t="s">
        <v>189</v>
      </c>
    </row>
    <row r="305" spans="1:7" ht="17.100000000000001" customHeight="1" x14ac:dyDescent="0.3">
      <c r="A305" s="31" t="s">
        <v>185</v>
      </c>
      <c r="B305" s="31" t="s">
        <v>37</v>
      </c>
      <c r="C305" s="31" t="s">
        <v>82</v>
      </c>
      <c r="D305" s="31" t="s">
        <v>79</v>
      </c>
      <c r="E305" s="32">
        <v>64</v>
      </c>
      <c r="F305" s="51" t="s">
        <v>189</v>
      </c>
      <c r="G305" s="44" t="s">
        <v>189</v>
      </c>
    </row>
    <row r="306" spans="1:7" ht="17.100000000000001" customHeight="1" x14ac:dyDescent="0.3">
      <c r="A306" s="31" t="s">
        <v>185</v>
      </c>
      <c r="B306" s="31" t="s">
        <v>37</v>
      </c>
      <c r="C306" s="31" t="s">
        <v>82</v>
      </c>
      <c r="D306" s="31" t="s">
        <v>80</v>
      </c>
      <c r="E306" s="32">
        <v>76</v>
      </c>
      <c r="F306" s="52" t="s">
        <v>189</v>
      </c>
      <c r="G306" s="40" t="s">
        <v>189</v>
      </c>
    </row>
    <row r="307" spans="1:7" ht="17.100000000000001" customHeight="1" x14ac:dyDescent="0.3">
      <c r="A307" s="31" t="s">
        <v>185</v>
      </c>
      <c r="B307" s="31" t="s">
        <v>37</v>
      </c>
      <c r="C307" s="31" t="s">
        <v>83</v>
      </c>
      <c r="D307" s="31" t="s">
        <v>79</v>
      </c>
      <c r="E307" s="32">
        <v>40</v>
      </c>
      <c r="F307" s="51" t="s">
        <v>189</v>
      </c>
      <c r="G307" s="44" t="s">
        <v>189</v>
      </c>
    </row>
    <row r="308" spans="1:7" ht="17.100000000000001" customHeight="1" x14ac:dyDescent="0.3">
      <c r="A308" s="31" t="s">
        <v>185</v>
      </c>
      <c r="B308" s="31" t="s">
        <v>37</v>
      </c>
      <c r="C308" s="31" t="s">
        <v>83</v>
      </c>
      <c r="D308" s="31" t="s">
        <v>80</v>
      </c>
      <c r="E308" s="32">
        <v>37</v>
      </c>
      <c r="F308" s="52" t="s">
        <v>189</v>
      </c>
      <c r="G308" s="40" t="s">
        <v>189</v>
      </c>
    </row>
    <row r="309" spans="1:7" ht="17.100000000000001" customHeight="1" x14ac:dyDescent="0.3">
      <c r="A309" s="31" t="s">
        <v>185</v>
      </c>
      <c r="B309" s="31" t="s">
        <v>37</v>
      </c>
      <c r="C309" s="31" t="s">
        <v>84</v>
      </c>
      <c r="D309" s="31" t="s">
        <v>79</v>
      </c>
      <c r="E309" s="32">
        <v>124</v>
      </c>
      <c r="F309" s="51" t="s">
        <v>189</v>
      </c>
      <c r="G309" s="44" t="s">
        <v>189</v>
      </c>
    </row>
    <row r="310" spans="1:7" ht="17.100000000000001" customHeight="1" x14ac:dyDescent="0.3">
      <c r="A310" s="31" t="s">
        <v>185</v>
      </c>
      <c r="B310" s="31" t="s">
        <v>37</v>
      </c>
      <c r="C310" s="31" t="s">
        <v>84</v>
      </c>
      <c r="D310" s="31" t="s">
        <v>80</v>
      </c>
      <c r="E310" s="32">
        <v>96</v>
      </c>
      <c r="F310" s="52" t="s">
        <v>189</v>
      </c>
      <c r="G310" s="40" t="s">
        <v>189</v>
      </c>
    </row>
    <row r="311" spans="1:7" ht="17.100000000000001" customHeight="1" x14ac:dyDescent="0.3">
      <c r="A311" s="31" t="s">
        <v>185</v>
      </c>
      <c r="B311" s="31" t="s">
        <v>38</v>
      </c>
      <c r="C311" s="31" t="s">
        <v>78</v>
      </c>
      <c r="D311" s="31" t="s">
        <v>79</v>
      </c>
      <c r="E311" s="32" t="s">
        <v>190</v>
      </c>
      <c r="F311" s="47">
        <v>1</v>
      </c>
      <c r="G311" s="33" t="s">
        <v>191</v>
      </c>
    </row>
    <row r="312" spans="1:7" ht="17.100000000000001" customHeight="1" x14ac:dyDescent="0.3">
      <c r="A312" s="31" t="s">
        <v>185</v>
      </c>
      <c r="B312" s="31" t="s">
        <v>38</v>
      </c>
      <c r="C312" s="31" t="s">
        <v>78</v>
      </c>
      <c r="D312" s="31" t="s">
        <v>80</v>
      </c>
      <c r="E312" s="32" t="s">
        <v>190</v>
      </c>
      <c r="F312" s="47">
        <v>1</v>
      </c>
      <c r="G312" s="33" t="s">
        <v>191</v>
      </c>
    </row>
    <row r="313" spans="1:7" ht="17.100000000000001" customHeight="1" x14ac:dyDescent="0.3">
      <c r="A313" s="31" t="s">
        <v>185</v>
      </c>
      <c r="B313" s="31" t="s">
        <v>38</v>
      </c>
      <c r="C313" s="31" t="s">
        <v>81</v>
      </c>
      <c r="D313" s="31" t="s">
        <v>79</v>
      </c>
      <c r="E313" s="32">
        <v>23</v>
      </c>
      <c r="F313" s="51" t="s">
        <v>189</v>
      </c>
      <c r="G313" s="44" t="s">
        <v>189</v>
      </c>
    </row>
    <row r="314" spans="1:7" ht="17.100000000000001" customHeight="1" x14ac:dyDescent="0.3">
      <c r="A314" s="31" t="s">
        <v>185</v>
      </c>
      <c r="B314" s="31" t="s">
        <v>38</v>
      </c>
      <c r="C314" s="31" t="s">
        <v>81</v>
      </c>
      <c r="D314" s="31" t="s">
        <v>80</v>
      </c>
      <c r="E314" s="32">
        <v>27</v>
      </c>
      <c r="F314" s="52" t="s">
        <v>189</v>
      </c>
      <c r="G314" s="40" t="s">
        <v>189</v>
      </c>
    </row>
    <row r="315" spans="1:7" ht="17.100000000000001" customHeight="1" x14ac:dyDescent="0.3">
      <c r="A315" s="31" t="s">
        <v>185</v>
      </c>
      <c r="B315" s="31" t="s">
        <v>38</v>
      </c>
      <c r="C315" s="31" t="s">
        <v>82</v>
      </c>
      <c r="D315" s="31" t="s">
        <v>79</v>
      </c>
      <c r="E315" s="32" t="s">
        <v>190</v>
      </c>
      <c r="F315" s="47">
        <v>1</v>
      </c>
      <c r="G315" s="33" t="s">
        <v>191</v>
      </c>
    </row>
    <row r="316" spans="1:7" ht="17.100000000000001" customHeight="1" x14ac:dyDescent="0.3">
      <c r="A316" s="31" t="s">
        <v>185</v>
      </c>
      <c r="B316" s="31" t="s">
        <v>38</v>
      </c>
      <c r="C316" s="31" t="s">
        <v>82</v>
      </c>
      <c r="D316" s="31" t="s">
        <v>80</v>
      </c>
      <c r="E316" s="32" t="s">
        <v>190</v>
      </c>
      <c r="F316" s="47">
        <v>1</v>
      </c>
      <c r="G316" s="33" t="s">
        <v>191</v>
      </c>
    </row>
    <row r="317" spans="1:7" ht="17.100000000000001" customHeight="1" x14ac:dyDescent="0.3">
      <c r="A317" s="31" t="s">
        <v>185</v>
      </c>
      <c r="B317" s="31" t="s">
        <v>38</v>
      </c>
      <c r="C317" s="31" t="s">
        <v>83</v>
      </c>
      <c r="D317" s="31" t="s">
        <v>79</v>
      </c>
      <c r="E317" s="32" t="s">
        <v>190</v>
      </c>
      <c r="F317" s="47">
        <v>1</v>
      </c>
      <c r="G317" s="33" t="s">
        <v>191</v>
      </c>
    </row>
    <row r="318" spans="1:7" ht="17.100000000000001" customHeight="1" x14ac:dyDescent="0.3">
      <c r="A318" s="31" t="s">
        <v>185</v>
      </c>
      <c r="B318" s="31" t="s">
        <v>38</v>
      </c>
      <c r="C318" s="31" t="s">
        <v>83</v>
      </c>
      <c r="D318" s="31" t="s">
        <v>80</v>
      </c>
      <c r="E318" s="32" t="s">
        <v>190</v>
      </c>
      <c r="F318" s="47">
        <v>1</v>
      </c>
      <c r="G318" s="33" t="s">
        <v>191</v>
      </c>
    </row>
    <row r="319" spans="1:7" ht="17.100000000000001" customHeight="1" x14ac:dyDescent="0.3">
      <c r="A319" s="31" t="s">
        <v>185</v>
      </c>
      <c r="B319" s="31" t="s">
        <v>38</v>
      </c>
      <c r="C319" s="31" t="s">
        <v>84</v>
      </c>
      <c r="D319" s="31" t="s">
        <v>79</v>
      </c>
      <c r="E319" s="32" t="s">
        <v>190</v>
      </c>
      <c r="F319" s="47">
        <v>1</v>
      </c>
      <c r="G319" s="33" t="s">
        <v>191</v>
      </c>
    </row>
    <row r="320" spans="1:7" ht="17.100000000000001" customHeight="1" x14ac:dyDescent="0.3">
      <c r="A320" s="31" t="s">
        <v>185</v>
      </c>
      <c r="B320" s="31" t="s">
        <v>38</v>
      </c>
      <c r="C320" s="31" t="s">
        <v>84</v>
      </c>
      <c r="D320" s="31" t="s">
        <v>80</v>
      </c>
      <c r="E320" s="32" t="s">
        <v>190</v>
      </c>
      <c r="F320" s="47">
        <v>1</v>
      </c>
      <c r="G320" s="33" t="s">
        <v>191</v>
      </c>
    </row>
    <row r="321" spans="1:7" ht="17.100000000000001" customHeight="1" x14ac:dyDescent="0.3">
      <c r="A321" s="31" t="s">
        <v>185</v>
      </c>
      <c r="B321" s="31" t="s">
        <v>39</v>
      </c>
      <c r="C321" s="31" t="s">
        <v>78</v>
      </c>
      <c r="D321" s="31" t="s">
        <v>79</v>
      </c>
      <c r="E321" s="32">
        <v>316</v>
      </c>
      <c r="F321" s="51" t="s">
        <v>189</v>
      </c>
      <c r="G321" s="44" t="s">
        <v>189</v>
      </c>
    </row>
    <row r="322" spans="1:7" ht="17.100000000000001" customHeight="1" x14ac:dyDescent="0.3">
      <c r="A322" s="31" t="s">
        <v>185</v>
      </c>
      <c r="B322" s="31" t="s">
        <v>39</v>
      </c>
      <c r="C322" s="31" t="s">
        <v>78</v>
      </c>
      <c r="D322" s="31" t="s">
        <v>80</v>
      </c>
      <c r="E322" s="32">
        <v>342</v>
      </c>
      <c r="F322" s="52" t="s">
        <v>189</v>
      </c>
      <c r="G322" s="40" t="s">
        <v>189</v>
      </c>
    </row>
    <row r="323" spans="1:7" ht="17.100000000000001" customHeight="1" x14ac:dyDescent="0.3">
      <c r="A323" s="31" t="s">
        <v>185</v>
      </c>
      <c r="B323" s="31" t="s">
        <v>39</v>
      </c>
      <c r="C323" s="31" t="s">
        <v>81</v>
      </c>
      <c r="D323" s="31" t="s">
        <v>79</v>
      </c>
      <c r="E323" s="32">
        <v>746</v>
      </c>
      <c r="F323" s="51" t="s">
        <v>189</v>
      </c>
      <c r="G323" s="44" t="s">
        <v>189</v>
      </c>
    </row>
    <row r="324" spans="1:7" ht="17.100000000000001" customHeight="1" x14ac:dyDescent="0.3">
      <c r="A324" s="31" t="s">
        <v>185</v>
      </c>
      <c r="B324" s="31" t="s">
        <v>39</v>
      </c>
      <c r="C324" s="31" t="s">
        <v>81</v>
      </c>
      <c r="D324" s="31" t="s">
        <v>80</v>
      </c>
      <c r="E324" s="32">
        <v>957</v>
      </c>
      <c r="F324" s="52" t="s">
        <v>189</v>
      </c>
      <c r="G324" s="40" t="s">
        <v>189</v>
      </c>
    </row>
    <row r="325" spans="1:7" ht="17.100000000000001" customHeight="1" x14ac:dyDescent="0.3">
      <c r="A325" s="31" t="s">
        <v>185</v>
      </c>
      <c r="B325" s="31" t="s">
        <v>39</v>
      </c>
      <c r="C325" s="31" t="s">
        <v>82</v>
      </c>
      <c r="D325" s="31" t="s">
        <v>79</v>
      </c>
      <c r="E325" s="32">
        <v>92</v>
      </c>
      <c r="F325" s="51" t="s">
        <v>189</v>
      </c>
      <c r="G325" s="44" t="s">
        <v>189</v>
      </c>
    </row>
    <row r="326" spans="1:7" ht="17.100000000000001" customHeight="1" x14ac:dyDescent="0.3">
      <c r="A326" s="31" t="s">
        <v>185</v>
      </c>
      <c r="B326" s="31" t="s">
        <v>39</v>
      </c>
      <c r="C326" s="31" t="s">
        <v>82</v>
      </c>
      <c r="D326" s="31" t="s">
        <v>80</v>
      </c>
      <c r="E326" s="32">
        <v>104</v>
      </c>
      <c r="F326" s="52" t="s">
        <v>189</v>
      </c>
      <c r="G326" s="40" t="s">
        <v>189</v>
      </c>
    </row>
    <row r="327" spans="1:7" ht="17.100000000000001" customHeight="1" x14ac:dyDescent="0.3">
      <c r="A327" s="31" t="s">
        <v>185</v>
      </c>
      <c r="B327" s="31" t="s">
        <v>39</v>
      </c>
      <c r="C327" s="31" t="s">
        <v>83</v>
      </c>
      <c r="D327" s="31" t="s">
        <v>79</v>
      </c>
      <c r="E327" s="32">
        <v>76</v>
      </c>
      <c r="F327" s="51" t="s">
        <v>189</v>
      </c>
      <c r="G327" s="44" t="s">
        <v>189</v>
      </c>
    </row>
    <row r="328" spans="1:7" ht="17.100000000000001" customHeight="1" x14ac:dyDescent="0.3">
      <c r="A328" s="31" t="s">
        <v>185</v>
      </c>
      <c r="B328" s="31" t="s">
        <v>39</v>
      </c>
      <c r="C328" s="31" t="s">
        <v>83</v>
      </c>
      <c r="D328" s="31" t="s">
        <v>80</v>
      </c>
      <c r="E328" s="32">
        <v>66</v>
      </c>
      <c r="F328" s="52" t="s">
        <v>189</v>
      </c>
      <c r="G328" s="40" t="s">
        <v>189</v>
      </c>
    </row>
    <row r="329" spans="1:7" ht="17.100000000000001" customHeight="1" x14ac:dyDescent="0.3">
      <c r="A329" s="31" t="s">
        <v>185</v>
      </c>
      <c r="B329" s="31" t="s">
        <v>39</v>
      </c>
      <c r="C329" s="31" t="s">
        <v>84</v>
      </c>
      <c r="D329" s="31" t="s">
        <v>79</v>
      </c>
      <c r="E329" s="32">
        <v>166</v>
      </c>
      <c r="F329" s="51" t="s">
        <v>189</v>
      </c>
      <c r="G329" s="44" t="s">
        <v>189</v>
      </c>
    </row>
    <row r="330" spans="1:7" ht="17.100000000000001" customHeight="1" x14ac:dyDescent="0.3">
      <c r="A330" s="31" t="s">
        <v>185</v>
      </c>
      <c r="B330" s="31" t="s">
        <v>39</v>
      </c>
      <c r="C330" s="31" t="s">
        <v>84</v>
      </c>
      <c r="D330" s="31" t="s">
        <v>80</v>
      </c>
      <c r="E330" s="32">
        <v>145</v>
      </c>
      <c r="F330" s="52" t="s">
        <v>189</v>
      </c>
      <c r="G330" s="40" t="s">
        <v>189</v>
      </c>
    </row>
    <row r="331" spans="1:7" ht="17.100000000000001" customHeight="1" x14ac:dyDescent="0.3">
      <c r="A331" s="31" t="s">
        <v>185</v>
      </c>
      <c r="B331" s="31" t="s">
        <v>40</v>
      </c>
      <c r="C331" s="31" t="s">
        <v>78</v>
      </c>
      <c r="D331" s="31" t="s">
        <v>79</v>
      </c>
      <c r="E331" s="32">
        <v>438</v>
      </c>
      <c r="F331" s="51" t="s">
        <v>189</v>
      </c>
      <c r="G331" s="44" t="s">
        <v>189</v>
      </c>
    </row>
    <row r="332" spans="1:7" ht="17.100000000000001" customHeight="1" x14ac:dyDescent="0.3">
      <c r="A332" s="31" t="s">
        <v>185</v>
      </c>
      <c r="B332" s="31" t="s">
        <v>40</v>
      </c>
      <c r="C332" s="31" t="s">
        <v>78</v>
      </c>
      <c r="D332" s="31" t="s">
        <v>80</v>
      </c>
      <c r="E332" s="32">
        <v>467</v>
      </c>
      <c r="F332" s="52" t="s">
        <v>189</v>
      </c>
      <c r="G332" s="40" t="s">
        <v>189</v>
      </c>
    </row>
    <row r="333" spans="1:7" ht="17.100000000000001" customHeight="1" x14ac:dyDescent="0.3">
      <c r="A333" s="31" t="s">
        <v>185</v>
      </c>
      <c r="B333" s="31" t="s">
        <v>40</v>
      </c>
      <c r="C333" s="31" t="s">
        <v>81</v>
      </c>
      <c r="D333" s="31" t="s">
        <v>79</v>
      </c>
      <c r="E333" s="32">
        <v>1565</v>
      </c>
      <c r="F333" s="51" t="s">
        <v>189</v>
      </c>
      <c r="G333" s="44" t="s">
        <v>189</v>
      </c>
    </row>
    <row r="334" spans="1:7" ht="17.100000000000001" customHeight="1" x14ac:dyDescent="0.3">
      <c r="A334" s="31" t="s">
        <v>185</v>
      </c>
      <c r="B334" s="31" t="s">
        <v>40</v>
      </c>
      <c r="C334" s="31" t="s">
        <v>81</v>
      </c>
      <c r="D334" s="31" t="s">
        <v>80</v>
      </c>
      <c r="E334" s="32">
        <v>1535</v>
      </c>
      <c r="F334" s="52" t="s">
        <v>189</v>
      </c>
      <c r="G334" s="40" t="s">
        <v>189</v>
      </c>
    </row>
    <row r="335" spans="1:7" ht="17.100000000000001" customHeight="1" x14ac:dyDescent="0.3">
      <c r="A335" s="31" t="s">
        <v>185</v>
      </c>
      <c r="B335" s="31" t="s">
        <v>40</v>
      </c>
      <c r="C335" s="31" t="s">
        <v>82</v>
      </c>
      <c r="D335" s="31" t="s">
        <v>79</v>
      </c>
      <c r="E335" s="32">
        <v>159</v>
      </c>
      <c r="F335" s="51" t="s">
        <v>189</v>
      </c>
      <c r="G335" s="44" t="s">
        <v>189</v>
      </c>
    </row>
    <row r="336" spans="1:7" ht="17.100000000000001" customHeight="1" x14ac:dyDescent="0.3">
      <c r="A336" s="31" t="s">
        <v>185</v>
      </c>
      <c r="B336" s="31" t="s">
        <v>40</v>
      </c>
      <c r="C336" s="31" t="s">
        <v>82</v>
      </c>
      <c r="D336" s="31" t="s">
        <v>80</v>
      </c>
      <c r="E336" s="32">
        <v>163</v>
      </c>
      <c r="F336" s="52" t="s">
        <v>189</v>
      </c>
      <c r="G336" s="40" t="s">
        <v>189</v>
      </c>
    </row>
    <row r="337" spans="1:7" ht="17.100000000000001" customHeight="1" x14ac:dyDescent="0.3">
      <c r="A337" s="31" t="s">
        <v>185</v>
      </c>
      <c r="B337" s="31" t="s">
        <v>40</v>
      </c>
      <c r="C337" s="31" t="s">
        <v>83</v>
      </c>
      <c r="D337" s="31" t="s">
        <v>79</v>
      </c>
      <c r="E337" s="32">
        <v>167</v>
      </c>
      <c r="F337" s="51" t="s">
        <v>189</v>
      </c>
      <c r="G337" s="44" t="s">
        <v>189</v>
      </c>
    </row>
    <row r="338" spans="1:7" ht="17.100000000000001" customHeight="1" x14ac:dyDescent="0.3">
      <c r="A338" s="31" t="s">
        <v>185</v>
      </c>
      <c r="B338" s="31" t="s">
        <v>40</v>
      </c>
      <c r="C338" s="31" t="s">
        <v>83</v>
      </c>
      <c r="D338" s="31" t="s">
        <v>80</v>
      </c>
      <c r="E338" s="32">
        <v>157</v>
      </c>
      <c r="F338" s="52" t="s">
        <v>189</v>
      </c>
      <c r="G338" s="40" t="s">
        <v>189</v>
      </c>
    </row>
    <row r="339" spans="1:7" ht="17.100000000000001" customHeight="1" x14ac:dyDescent="0.3">
      <c r="A339" s="31" t="s">
        <v>185</v>
      </c>
      <c r="B339" s="31" t="s">
        <v>40</v>
      </c>
      <c r="C339" s="31" t="s">
        <v>84</v>
      </c>
      <c r="D339" s="31" t="s">
        <v>79</v>
      </c>
      <c r="E339" s="32">
        <v>244</v>
      </c>
      <c r="F339" s="51" t="s">
        <v>189</v>
      </c>
      <c r="G339" s="44" t="s">
        <v>189</v>
      </c>
    </row>
    <row r="340" spans="1:7" ht="17.100000000000001" customHeight="1" x14ac:dyDescent="0.3">
      <c r="A340" s="31" t="s">
        <v>185</v>
      </c>
      <c r="B340" s="31" t="s">
        <v>40</v>
      </c>
      <c r="C340" s="31" t="s">
        <v>84</v>
      </c>
      <c r="D340" s="31" t="s">
        <v>80</v>
      </c>
      <c r="E340" s="32">
        <v>261</v>
      </c>
      <c r="F340" s="52" t="s">
        <v>189</v>
      </c>
      <c r="G340" s="40" t="s">
        <v>189</v>
      </c>
    </row>
    <row r="341" spans="1:7" ht="17.100000000000001" customHeight="1" x14ac:dyDescent="0.3">
      <c r="A341" s="31" t="s">
        <v>185</v>
      </c>
      <c r="B341" s="31" t="s">
        <v>41</v>
      </c>
      <c r="C341" s="31" t="s">
        <v>78</v>
      </c>
      <c r="D341" s="31" t="s">
        <v>79</v>
      </c>
      <c r="E341" s="32">
        <v>50</v>
      </c>
      <c r="F341" s="51" t="s">
        <v>189</v>
      </c>
      <c r="G341" s="44" t="s">
        <v>189</v>
      </c>
    </row>
    <row r="342" spans="1:7" ht="17.100000000000001" customHeight="1" x14ac:dyDescent="0.3">
      <c r="A342" s="31" t="s">
        <v>185</v>
      </c>
      <c r="B342" s="31" t="s">
        <v>41</v>
      </c>
      <c r="C342" s="31" t="s">
        <v>78</v>
      </c>
      <c r="D342" s="31" t="s">
        <v>80</v>
      </c>
      <c r="E342" s="32">
        <v>55</v>
      </c>
      <c r="F342" s="52" t="s">
        <v>189</v>
      </c>
      <c r="G342" s="40" t="s">
        <v>189</v>
      </c>
    </row>
    <row r="343" spans="1:7" ht="17.100000000000001" customHeight="1" x14ac:dyDescent="0.3">
      <c r="A343" s="31" t="s">
        <v>185</v>
      </c>
      <c r="B343" s="31" t="s">
        <v>41</v>
      </c>
      <c r="C343" s="31" t="s">
        <v>81</v>
      </c>
      <c r="D343" s="31" t="s">
        <v>79</v>
      </c>
      <c r="E343" s="32">
        <v>321</v>
      </c>
      <c r="F343" s="51" t="s">
        <v>189</v>
      </c>
      <c r="G343" s="44" t="s">
        <v>189</v>
      </c>
    </row>
    <row r="344" spans="1:7" ht="17.100000000000001" customHeight="1" x14ac:dyDescent="0.3">
      <c r="A344" s="31" t="s">
        <v>185</v>
      </c>
      <c r="B344" s="31" t="s">
        <v>41</v>
      </c>
      <c r="C344" s="31" t="s">
        <v>81</v>
      </c>
      <c r="D344" s="31" t="s">
        <v>80</v>
      </c>
      <c r="E344" s="32">
        <v>402</v>
      </c>
      <c r="F344" s="52" t="s">
        <v>189</v>
      </c>
      <c r="G344" s="40" t="s">
        <v>189</v>
      </c>
    </row>
    <row r="345" spans="1:7" ht="17.100000000000001" customHeight="1" x14ac:dyDescent="0.3">
      <c r="A345" s="31" t="s">
        <v>185</v>
      </c>
      <c r="B345" s="31" t="s">
        <v>41</v>
      </c>
      <c r="C345" s="31" t="s">
        <v>82</v>
      </c>
      <c r="D345" s="31" t="s">
        <v>79</v>
      </c>
      <c r="E345" s="32">
        <v>13</v>
      </c>
      <c r="F345" s="51" t="s">
        <v>189</v>
      </c>
      <c r="G345" s="44" t="s">
        <v>189</v>
      </c>
    </row>
    <row r="346" spans="1:7" ht="17.100000000000001" customHeight="1" x14ac:dyDescent="0.3">
      <c r="A346" s="31" t="s">
        <v>185</v>
      </c>
      <c r="B346" s="31" t="s">
        <v>41</v>
      </c>
      <c r="C346" s="31" t="s">
        <v>82</v>
      </c>
      <c r="D346" s="31" t="s">
        <v>80</v>
      </c>
      <c r="E346" s="32">
        <v>17</v>
      </c>
      <c r="F346" s="52" t="s">
        <v>189</v>
      </c>
      <c r="G346" s="40" t="s">
        <v>189</v>
      </c>
    </row>
    <row r="347" spans="1:7" ht="17.100000000000001" customHeight="1" x14ac:dyDescent="0.3">
      <c r="A347" s="31" t="s">
        <v>185</v>
      </c>
      <c r="B347" s="31" t="s">
        <v>41</v>
      </c>
      <c r="C347" s="31" t="s">
        <v>83</v>
      </c>
      <c r="D347" s="31" t="s">
        <v>79</v>
      </c>
      <c r="E347" s="32">
        <v>28</v>
      </c>
      <c r="F347" s="51" t="s">
        <v>189</v>
      </c>
      <c r="G347" s="44" t="s">
        <v>189</v>
      </c>
    </row>
    <row r="348" spans="1:7" ht="17.100000000000001" customHeight="1" x14ac:dyDescent="0.3">
      <c r="A348" s="31" t="s">
        <v>185</v>
      </c>
      <c r="B348" s="31" t="s">
        <v>41</v>
      </c>
      <c r="C348" s="31" t="s">
        <v>83</v>
      </c>
      <c r="D348" s="31" t="s">
        <v>80</v>
      </c>
      <c r="E348" s="32">
        <v>33</v>
      </c>
      <c r="F348" s="52" t="s">
        <v>189</v>
      </c>
      <c r="G348" s="40" t="s">
        <v>189</v>
      </c>
    </row>
    <row r="349" spans="1:7" ht="17.100000000000001" customHeight="1" x14ac:dyDescent="0.3">
      <c r="A349" s="31" t="s">
        <v>185</v>
      </c>
      <c r="B349" s="31" t="s">
        <v>41</v>
      </c>
      <c r="C349" s="31" t="s">
        <v>84</v>
      </c>
      <c r="D349" s="31" t="s">
        <v>79</v>
      </c>
      <c r="E349" s="32">
        <v>34</v>
      </c>
      <c r="F349" s="51" t="s">
        <v>189</v>
      </c>
      <c r="G349" s="44" t="s">
        <v>189</v>
      </c>
    </row>
    <row r="350" spans="1:7" ht="17.100000000000001" customHeight="1" x14ac:dyDescent="0.3">
      <c r="A350" s="31" t="s">
        <v>185</v>
      </c>
      <c r="B350" s="31" t="s">
        <v>41</v>
      </c>
      <c r="C350" s="31" t="s">
        <v>84</v>
      </c>
      <c r="D350" s="31" t="s">
        <v>80</v>
      </c>
      <c r="E350" s="32">
        <v>36</v>
      </c>
      <c r="F350" s="52" t="s">
        <v>189</v>
      </c>
      <c r="G350" s="40" t="s">
        <v>189</v>
      </c>
    </row>
    <row r="351" spans="1:7" ht="17.100000000000001" customHeight="1" x14ac:dyDescent="0.3">
      <c r="A351" s="31" t="s">
        <v>185</v>
      </c>
      <c r="B351" s="31" t="s">
        <v>42</v>
      </c>
      <c r="C351" s="31" t="s">
        <v>78</v>
      </c>
      <c r="D351" s="31" t="s">
        <v>79</v>
      </c>
      <c r="E351" s="32">
        <v>151</v>
      </c>
      <c r="F351" s="51" t="s">
        <v>189</v>
      </c>
      <c r="G351" s="44" t="s">
        <v>189</v>
      </c>
    </row>
    <row r="352" spans="1:7" ht="17.100000000000001" customHeight="1" x14ac:dyDescent="0.3">
      <c r="A352" s="31" t="s">
        <v>185</v>
      </c>
      <c r="B352" s="31" t="s">
        <v>42</v>
      </c>
      <c r="C352" s="31" t="s">
        <v>78</v>
      </c>
      <c r="D352" s="31" t="s">
        <v>80</v>
      </c>
      <c r="E352" s="32">
        <v>177</v>
      </c>
      <c r="F352" s="52" t="s">
        <v>189</v>
      </c>
      <c r="G352" s="40" t="s">
        <v>189</v>
      </c>
    </row>
    <row r="353" spans="1:7" ht="17.100000000000001" customHeight="1" x14ac:dyDescent="0.3">
      <c r="A353" s="31" t="s">
        <v>185</v>
      </c>
      <c r="B353" s="31" t="s">
        <v>42</v>
      </c>
      <c r="C353" s="31" t="s">
        <v>81</v>
      </c>
      <c r="D353" s="31" t="s">
        <v>79</v>
      </c>
      <c r="E353" s="32">
        <v>308</v>
      </c>
      <c r="F353" s="51" t="s">
        <v>189</v>
      </c>
      <c r="G353" s="44" t="s">
        <v>189</v>
      </c>
    </row>
    <row r="354" spans="1:7" ht="17.100000000000001" customHeight="1" x14ac:dyDescent="0.3">
      <c r="A354" s="31" t="s">
        <v>185</v>
      </c>
      <c r="B354" s="31" t="s">
        <v>42</v>
      </c>
      <c r="C354" s="31" t="s">
        <v>81</v>
      </c>
      <c r="D354" s="31" t="s">
        <v>80</v>
      </c>
      <c r="E354" s="32">
        <v>351</v>
      </c>
      <c r="F354" s="52" t="s">
        <v>189</v>
      </c>
      <c r="G354" s="40" t="s">
        <v>189</v>
      </c>
    </row>
    <row r="355" spans="1:7" ht="17.100000000000001" customHeight="1" x14ac:dyDescent="0.3">
      <c r="A355" s="31" t="s">
        <v>185</v>
      </c>
      <c r="B355" s="31" t="s">
        <v>42</v>
      </c>
      <c r="C355" s="31" t="s">
        <v>82</v>
      </c>
      <c r="D355" s="31" t="s">
        <v>79</v>
      </c>
      <c r="E355" s="32">
        <v>41</v>
      </c>
      <c r="F355" s="51" t="s">
        <v>189</v>
      </c>
      <c r="G355" s="44" t="s">
        <v>189</v>
      </c>
    </row>
    <row r="356" spans="1:7" ht="17.100000000000001" customHeight="1" x14ac:dyDescent="0.3">
      <c r="A356" s="31" t="s">
        <v>185</v>
      </c>
      <c r="B356" s="31" t="s">
        <v>42</v>
      </c>
      <c r="C356" s="31" t="s">
        <v>82</v>
      </c>
      <c r="D356" s="31" t="s">
        <v>80</v>
      </c>
      <c r="E356" s="32">
        <v>47</v>
      </c>
      <c r="F356" s="52" t="s">
        <v>189</v>
      </c>
      <c r="G356" s="40" t="s">
        <v>189</v>
      </c>
    </row>
    <row r="357" spans="1:7" ht="17.100000000000001" customHeight="1" x14ac:dyDescent="0.3">
      <c r="A357" s="31" t="s">
        <v>185</v>
      </c>
      <c r="B357" s="31" t="s">
        <v>42</v>
      </c>
      <c r="C357" s="31" t="s">
        <v>83</v>
      </c>
      <c r="D357" s="31" t="s">
        <v>79</v>
      </c>
      <c r="E357" s="32">
        <v>21</v>
      </c>
      <c r="F357" s="51" t="s">
        <v>189</v>
      </c>
      <c r="G357" s="44" t="s">
        <v>189</v>
      </c>
    </row>
    <row r="358" spans="1:7" ht="17.100000000000001" customHeight="1" x14ac:dyDescent="0.3">
      <c r="A358" s="31" t="s">
        <v>185</v>
      </c>
      <c r="B358" s="31" t="s">
        <v>42</v>
      </c>
      <c r="C358" s="31" t="s">
        <v>83</v>
      </c>
      <c r="D358" s="31" t="s">
        <v>80</v>
      </c>
      <c r="E358" s="32">
        <v>28</v>
      </c>
      <c r="F358" s="52" t="s">
        <v>189</v>
      </c>
      <c r="G358" s="40" t="s">
        <v>189</v>
      </c>
    </row>
    <row r="359" spans="1:7" ht="17.100000000000001" customHeight="1" x14ac:dyDescent="0.3">
      <c r="A359" s="31" t="s">
        <v>185</v>
      </c>
      <c r="B359" s="31" t="s">
        <v>42</v>
      </c>
      <c r="C359" s="31" t="s">
        <v>84</v>
      </c>
      <c r="D359" s="31" t="s">
        <v>79</v>
      </c>
      <c r="E359" s="32">
        <v>73</v>
      </c>
      <c r="F359" s="51" t="s">
        <v>189</v>
      </c>
      <c r="G359" s="44" t="s">
        <v>189</v>
      </c>
    </row>
    <row r="360" spans="1:7" ht="17.100000000000001" customHeight="1" x14ac:dyDescent="0.3">
      <c r="A360" s="31" t="s">
        <v>185</v>
      </c>
      <c r="B360" s="31" t="s">
        <v>42</v>
      </c>
      <c r="C360" s="31" t="s">
        <v>84</v>
      </c>
      <c r="D360" s="31" t="s">
        <v>80</v>
      </c>
      <c r="E360" s="32">
        <v>70</v>
      </c>
      <c r="F360" s="52" t="s">
        <v>189</v>
      </c>
      <c r="G360" s="40" t="s">
        <v>189</v>
      </c>
    </row>
    <row r="361" spans="1:7" ht="17.100000000000001" customHeight="1" x14ac:dyDescent="0.3">
      <c r="A361" s="31" t="s">
        <v>185</v>
      </c>
      <c r="B361" s="31" t="s">
        <v>43</v>
      </c>
      <c r="C361" s="31" t="s">
        <v>78</v>
      </c>
      <c r="D361" s="31" t="s">
        <v>79</v>
      </c>
      <c r="E361" s="32">
        <v>36</v>
      </c>
      <c r="F361" s="51" t="s">
        <v>189</v>
      </c>
      <c r="G361" s="44" t="s">
        <v>189</v>
      </c>
    </row>
    <row r="362" spans="1:7" ht="17.100000000000001" customHeight="1" x14ac:dyDescent="0.3">
      <c r="A362" s="31" t="s">
        <v>185</v>
      </c>
      <c r="B362" s="31" t="s">
        <v>43</v>
      </c>
      <c r="C362" s="31" t="s">
        <v>78</v>
      </c>
      <c r="D362" s="31" t="s">
        <v>80</v>
      </c>
      <c r="E362" s="32">
        <v>44</v>
      </c>
      <c r="F362" s="52" t="s">
        <v>189</v>
      </c>
      <c r="G362" s="40" t="s">
        <v>189</v>
      </c>
    </row>
    <row r="363" spans="1:7" ht="17.100000000000001" customHeight="1" x14ac:dyDescent="0.3">
      <c r="A363" s="31" t="s">
        <v>185</v>
      </c>
      <c r="B363" s="31" t="s">
        <v>43</v>
      </c>
      <c r="C363" s="31" t="s">
        <v>81</v>
      </c>
      <c r="D363" s="31" t="s">
        <v>79</v>
      </c>
      <c r="E363" s="32">
        <v>78</v>
      </c>
      <c r="F363" s="51" t="s">
        <v>189</v>
      </c>
      <c r="G363" s="44" t="s">
        <v>189</v>
      </c>
    </row>
    <row r="364" spans="1:7" ht="17.100000000000001" customHeight="1" x14ac:dyDescent="0.3">
      <c r="A364" s="31" t="s">
        <v>185</v>
      </c>
      <c r="B364" s="31" t="s">
        <v>43</v>
      </c>
      <c r="C364" s="31" t="s">
        <v>81</v>
      </c>
      <c r="D364" s="31" t="s">
        <v>80</v>
      </c>
      <c r="E364" s="32">
        <v>84</v>
      </c>
      <c r="F364" s="52" t="s">
        <v>189</v>
      </c>
      <c r="G364" s="40" t="s">
        <v>189</v>
      </c>
    </row>
    <row r="365" spans="1:7" ht="17.100000000000001" customHeight="1" x14ac:dyDescent="0.3">
      <c r="A365" s="31" t="s">
        <v>185</v>
      </c>
      <c r="B365" s="31" t="s">
        <v>43</v>
      </c>
      <c r="C365" s="31" t="s">
        <v>82</v>
      </c>
      <c r="D365" s="31" t="s">
        <v>79</v>
      </c>
      <c r="E365" s="32" t="s">
        <v>190</v>
      </c>
      <c r="F365" s="47">
        <v>1</v>
      </c>
      <c r="G365" s="33" t="s">
        <v>191</v>
      </c>
    </row>
    <row r="366" spans="1:7" ht="17.100000000000001" customHeight="1" x14ac:dyDescent="0.3">
      <c r="A366" s="31" t="s">
        <v>185</v>
      </c>
      <c r="B366" s="31" t="s">
        <v>43</v>
      </c>
      <c r="C366" s="31" t="s">
        <v>82</v>
      </c>
      <c r="D366" s="31" t="s">
        <v>80</v>
      </c>
      <c r="E366" s="32">
        <v>13</v>
      </c>
      <c r="F366" s="52" t="s">
        <v>189</v>
      </c>
      <c r="G366" s="40" t="s">
        <v>189</v>
      </c>
    </row>
    <row r="367" spans="1:7" ht="17.100000000000001" customHeight="1" x14ac:dyDescent="0.3">
      <c r="A367" s="31" t="s">
        <v>185</v>
      </c>
      <c r="B367" s="31" t="s">
        <v>43</v>
      </c>
      <c r="C367" s="31" t="s">
        <v>83</v>
      </c>
      <c r="D367" s="31" t="s">
        <v>79</v>
      </c>
      <c r="E367" s="32" t="s">
        <v>190</v>
      </c>
      <c r="F367" s="47">
        <v>1</v>
      </c>
      <c r="G367" s="33" t="s">
        <v>191</v>
      </c>
    </row>
    <row r="368" spans="1:7" ht="17.100000000000001" customHeight="1" x14ac:dyDescent="0.3">
      <c r="A368" s="31" t="s">
        <v>185</v>
      </c>
      <c r="B368" s="31" t="s">
        <v>43</v>
      </c>
      <c r="C368" s="31" t="s">
        <v>83</v>
      </c>
      <c r="D368" s="31" t="s">
        <v>80</v>
      </c>
      <c r="E368" s="32" t="s">
        <v>190</v>
      </c>
      <c r="F368" s="47">
        <v>1</v>
      </c>
      <c r="G368" s="33" t="s">
        <v>191</v>
      </c>
    </row>
    <row r="369" spans="1:7" ht="17.100000000000001" customHeight="1" x14ac:dyDescent="0.3">
      <c r="A369" s="31" t="s">
        <v>185</v>
      </c>
      <c r="B369" s="31" t="s">
        <v>43</v>
      </c>
      <c r="C369" s="31" t="s">
        <v>84</v>
      </c>
      <c r="D369" s="31" t="s">
        <v>79</v>
      </c>
      <c r="E369" s="32">
        <v>20</v>
      </c>
      <c r="F369" s="51" t="s">
        <v>189</v>
      </c>
      <c r="G369" s="44" t="s">
        <v>189</v>
      </c>
    </row>
    <row r="370" spans="1:7" ht="17.100000000000001" customHeight="1" x14ac:dyDescent="0.3">
      <c r="A370" s="31" t="s">
        <v>185</v>
      </c>
      <c r="B370" s="31" t="s">
        <v>43</v>
      </c>
      <c r="C370" s="31" t="s">
        <v>84</v>
      </c>
      <c r="D370" s="31" t="s">
        <v>80</v>
      </c>
      <c r="E370" s="32">
        <v>23</v>
      </c>
      <c r="F370" s="52" t="s">
        <v>189</v>
      </c>
      <c r="G370" s="40" t="s">
        <v>189</v>
      </c>
    </row>
    <row r="371" spans="1:7" ht="17.100000000000001" customHeight="1" x14ac:dyDescent="0.3">
      <c r="A371" s="31" t="s">
        <v>185</v>
      </c>
      <c r="B371" s="31" t="s">
        <v>44</v>
      </c>
      <c r="C371" s="31" t="s">
        <v>78</v>
      </c>
      <c r="D371" s="31" t="s">
        <v>79</v>
      </c>
      <c r="E371" s="32">
        <v>73</v>
      </c>
      <c r="F371" s="51" t="s">
        <v>189</v>
      </c>
      <c r="G371" s="44" t="s">
        <v>189</v>
      </c>
    </row>
    <row r="372" spans="1:7" ht="17.100000000000001" customHeight="1" x14ac:dyDescent="0.3">
      <c r="A372" s="31" t="s">
        <v>185</v>
      </c>
      <c r="B372" s="31" t="s">
        <v>44</v>
      </c>
      <c r="C372" s="31" t="s">
        <v>78</v>
      </c>
      <c r="D372" s="31" t="s">
        <v>80</v>
      </c>
      <c r="E372" s="32">
        <v>65</v>
      </c>
      <c r="F372" s="52" t="s">
        <v>189</v>
      </c>
      <c r="G372" s="40" t="s">
        <v>189</v>
      </c>
    </row>
    <row r="373" spans="1:7" ht="17.100000000000001" customHeight="1" x14ac:dyDescent="0.3">
      <c r="A373" s="31" t="s">
        <v>185</v>
      </c>
      <c r="B373" s="31" t="s">
        <v>44</v>
      </c>
      <c r="C373" s="31" t="s">
        <v>81</v>
      </c>
      <c r="D373" s="31" t="s">
        <v>79</v>
      </c>
      <c r="E373" s="32">
        <v>315</v>
      </c>
      <c r="F373" s="51" t="s">
        <v>189</v>
      </c>
      <c r="G373" s="44" t="s">
        <v>189</v>
      </c>
    </row>
    <row r="374" spans="1:7" ht="17.100000000000001" customHeight="1" x14ac:dyDescent="0.3">
      <c r="A374" s="31" t="s">
        <v>185</v>
      </c>
      <c r="B374" s="31" t="s">
        <v>44</v>
      </c>
      <c r="C374" s="31" t="s">
        <v>81</v>
      </c>
      <c r="D374" s="31" t="s">
        <v>80</v>
      </c>
      <c r="E374" s="32">
        <v>364</v>
      </c>
      <c r="F374" s="52" t="s">
        <v>189</v>
      </c>
      <c r="G374" s="40" t="s">
        <v>189</v>
      </c>
    </row>
    <row r="375" spans="1:7" ht="17.100000000000001" customHeight="1" x14ac:dyDescent="0.3">
      <c r="A375" s="31" t="s">
        <v>185</v>
      </c>
      <c r="B375" s="31" t="s">
        <v>44</v>
      </c>
      <c r="C375" s="31" t="s">
        <v>82</v>
      </c>
      <c r="D375" s="31" t="s">
        <v>79</v>
      </c>
      <c r="E375" s="32">
        <v>22</v>
      </c>
      <c r="F375" s="51" t="s">
        <v>189</v>
      </c>
      <c r="G375" s="44" t="s">
        <v>189</v>
      </c>
    </row>
    <row r="376" spans="1:7" ht="17.100000000000001" customHeight="1" x14ac:dyDescent="0.3">
      <c r="A376" s="31" t="s">
        <v>185</v>
      </c>
      <c r="B376" s="31" t="s">
        <v>44</v>
      </c>
      <c r="C376" s="31" t="s">
        <v>82</v>
      </c>
      <c r="D376" s="31" t="s">
        <v>80</v>
      </c>
      <c r="E376" s="32">
        <v>32</v>
      </c>
      <c r="F376" s="52" t="s">
        <v>189</v>
      </c>
      <c r="G376" s="40" t="s">
        <v>189</v>
      </c>
    </row>
    <row r="377" spans="1:7" ht="17.100000000000001" customHeight="1" x14ac:dyDescent="0.3">
      <c r="A377" s="31" t="s">
        <v>185</v>
      </c>
      <c r="B377" s="31" t="s">
        <v>44</v>
      </c>
      <c r="C377" s="31" t="s">
        <v>83</v>
      </c>
      <c r="D377" s="31" t="s">
        <v>79</v>
      </c>
      <c r="E377" s="32">
        <v>25</v>
      </c>
      <c r="F377" s="51" t="s">
        <v>189</v>
      </c>
      <c r="G377" s="44" t="s">
        <v>189</v>
      </c>
    </row>
    <row r="378" spans="1:7" ht="17.100000000000001" customHeight="1" x14ac:dyDescent="0.3">
      <c r="A378" s="31" t="s">
        <v>185</v>
      </c>
      <c r="B378" s="31" t="s">
        <v>44</v>
      </c>
      <c r="C378" s="31" t="s">
        <v>83</v>
      </c>
      <c r="D378" s="31" t="s">
        <v>80</v>
      </c>
      <c r="E378" s="32">
        <v>18</v>
      </c>
      <c r="F378" s="52" t="s">
        <v>189</v>
      </c>
      <c r="G378" s="40" t="s">
        <v>189</v>
      </c>
    </row>
    <row r="379" spans="1:7" ht="17.100000000000001" customHeight="1" x14ac:dyDescent="0.3">
      <c r="A379" s="31" t="s">
        <v>185</v>
      </c>
      <c r="B379" s="31" t="s">
        <v>44</v>
      </c>
      <c r="C379" s="31" t="s">
        <v>84</v>
      </c>
      <c r="D379" s="31" t="s">
        <v>79</v>
      </c>
      <c r="E379" s="32">
        <v>64</v>
      </c>
      <c r="F379" s="51" t="s">
        <v>189</v>
      </c>
      <c r="G379" s="44" t="s">
        <v>189</v>
      </c>
    </row>
    <row r="380" spans="1:7" ht="17.100000000000001" customHeight="1" x14ac:dyDescent="0.3">
      <c r="A380" s="31" t="s">
        <v>185</v>
      </c>
      <c r="B380" s="31" t="s">
        <v>44</v>
      </c>
      <c r="C380" s="31" t="s">
        <v>84</v>
      </c>
      <c r="D380" s="31" t="s">
        <v>80</v>
      </c>
      <c r="E380" s="32">
        <v>45</v>
      </c>
      <c r="F380" s="52" t="s">
        <v>189</v>
      </c>
      <c r="G380" s="40" t="s">
        <v>189</v>
      </c>
    </row>
    <row r="381" spans="1:7" ht="17.100000000000001" customHeight="1" x14ac:dyDescent="0.3">
      <c r="A381" s="31" t="s">
        <v>185</v>
      </c>
      <c r="B381" s="31" t="s">
        <v>45</v>
      </c>
      <c r="C381" s="31" t="s">
        <v>78</v>
      </c>
      <c r="D381" s="31" t="s">
        <v>79</v>
      </c>
      <c r="E381" s="32">
        <v>89</v>
      </c>
      <c r="F381" s="51" t="s">
        <v>189</v>
      </c>
      <c r="G381" s="44" t="s">
        <v>189</v>
      </c>
    </row>
    <row r="382" spans="1:7" ht="17.100000000000001" customHeight="1" x14ac:dyDescent="0.3">
      <c r="A382" s="31" t="s">
        <v>185</v>
      </c>
      <c r="B382" s="31" t="s">
        <v>45</v>
      </c>
      <c r="C382" s="31" t="s">
        <v>78</v>
      </c>
      <c r="D382" s="31" t="s">
        <v>80</v>
      </c>
      <c r="E382" s="32">
        <v>121</v>
      </c>
      <c r="F382" s="52" t="s">
        <v>189</v>
      </c>
      <c r="G382" s="40" t="s">
        <v>189</v>
      </c>
    </row>
    <row r="383" spans="1:7" ht="17.100000000000001" customHeight="1" x14ac:dyDescent="0.3">
      <c r="A383" s="31" t="s">
        <v>185</v>
      </c>
      <c r="B383" s="31" t="s">
        <v>45</v>
      </c>
      <c r="C383" s="31" t="s">
        <v>81</v>
      </c>
      <c r="D383" s="31" t="s">
        <v>79</v>
      </c>
      <c r="E383" s="32">
        <v>221</v>
      </c>
      <c r="F383" s="51" t="s">
        <v>189</v>
      </c>
      <c r="G383" s="44" t="s">
        <v>189</v>
      </c>
    </row>
    <row r="384" spans="1:7" ht="17.100000000000001" customHeight="1" x14ac:dyDescent="0.3">
      <c r="A384" s="31" t="s">
        <v>185</v>
      </c>
      <c r="B384" s="31" t="s">
        <v>45</v>
      </c>
      <c r="C384" s="31" t="s">
        <v>81</v>
      </c>
      <c r="D384" s="31" t="s">
        <v>80</v>
      </c>
      <c r="E384" s="32">
        <v>296</v>
      </c>
      <c r="F384" s="52" t="s">
        <v>189</v>
      </c>
      <c r="G384" s="40" t="s">
        <v>189</v>
      </c>
    </row>
    <row r="385" spans="1:7" ht="17.100000000000001" customHeight="1" x14ac:dyDescent="0.3">
      <c r="A385" s="31" t="s">
        <v>185</v>
      </c>
      <c r="B385" s="31" t="s">
        <v>45</v>
      </c>
      <c r="C385" s="31" t="s">
        <v>82</v>
      </c>
      <c r="D385" s="31" t="s">
        <v>79</v>
      </c>
      <c r="E385" s="32">
        <v>18</v>
      </c>
      <c r="F385" s="51" t="s">
        <v>189</v>
      </c>
      <c r="G385" s="44" t="s">
        <v>189</v>
      </c>
    </row>
    <row r="386" spans="1:7" ht="17.100000000000001" customHeight="1" x14ac:dyDescent="0.3">
      <c r="A386" s="31" t="s">
        <v>185</v>
      </c>
      <c r="B386" s="31" t="s">
        <v>45</v>
      </c>
      <c r="C386" s="31" t="s">
        <v>82</v>
      </c>
      <c r="D386" s="31" t="s">
        <v>80</v>
      </c>
      <c r="E386" s="32">
        <v>24</v>
      </c>
      <c r="F386" s="52" t="s">
        <v>189</v>
      </c>
      <c r="G386" s="40" t="s">
        <v>189</v>
      </c>
    </row>
    <row r="387" spans="1:7" ht="17.100000000000001" customHeight="1" x14ac:dyDescent="0.3">
      <c r="A387" s="31" t="s">
        <v>185</v>
      </c>
      <c r="B387" s="31" t="s">
        <v>45</v>
      </c>
      <c r="C387" s="31" t="s">
        <v>83</v>
      </c>
      <c r="D387" s="31" t="s">
        <v>79</v>
      </c>
      <c r="E387" s="32">
        <v>14</v>
      </c>
      <c r="F387" s="51" t="s">
        <v>189</v>
      </c>
      <c r="G387" s="44" t="s">
        <v>189</v>
      </c>
    </row>
    <row r="388" spans="1:7" ht="17.100000000000001" customHeight="1" x14ac:dyDescent="0.3">
      <c r="A388" s="31" t="s">
        <v>185</v>
      </c>
      <c r="B388" s="31" t="s">
        <v>45</v>
      </c>
      <c r="C388" s="31" t="s">
        <v>83</v>
      </c>
      <c r="D388" s="31" t="s">
        <v>80</v>
      </c>
      <c r="E388" s="32">
        <v>15</v>
      </c>
      <c r="F388" s="52" t="s">
        <v>189</v>
      </c>
      <c r="G388" s="40" t="s">
        <v>189</v>
      </c>
    </row>
    <row r="389" spans="1:7" ht="17.100000000000001" customHeight="1" x14ac:dyDescent="0.3">
      <c r="A389" s="31" t="s">
        <v>185</v>
      </c>
      <c r="B389" s="31" t="s">
        <v>45</v>
      </c>
      <c r="C389" s="31" t="s">
        <v>84</v>
      </c>
      <c r="D389" s="31" t="s">
        <v>79</v>
      </c>
      <c r="E389" s="32">
        <v>55</v>
      </c>
      <c r="F389" s="51" t="s">
        <v>189</v>
      </c>
      <c r="G389" s="44" t="s">
        <v>189</v>
      </c>
    </row>
    <row r="390" spans="1:7" ht="17.100000000000001" customHeight="1" x14ac:dyDescent="0.3">
      <c r="A390" s="31" t="s">
        <v>185</v>
      </c>
      <c r="B390" s="31" t="s">
        <v>45</v>
      </c>
      <c r="C390" s="31" t="s">
        <v>84</v>
      </c>
      <c r="D390" s="31" t="s">
        <v>80</v>
      </c>
      <c r="E390" s="32">
        <v>43</v>
      </c>
      <c r="F390" s="52" t="s">
        <v>189</v>
      </c>
      <c r="G390" s="40" t="s">
        <v>189</v>
      </c>
    </row>
    <row r="391" spans="1:7" ht="17.100000000000001" customHeight="1" x14ac:dyDescent="0.3">
      <c r="A391" s="31" t="s">
        <v>185</v>
      </c>
      <c r="B391" s="31" t="s">
        <v>46</v>
      </c>
      <c r="C391" s="31" t="s">
        <v>78</v>
      </c>
      <c r="D391" s="31" t="s">
        <v>79</v>
      </c>
      <c r="E391" s="32">
        <v>161</v>
      </c>
      <c r="F391" s="51" t="s">
        <v>189</v>
      </c>
      <c r="G391" s="44" t="s">
        <v>189</v>
      </c>
    </row>
    <row r="392" spans="1:7" ht="17.100000000000001" customHeight="1" x14ac:dyDescent="0.3">
      <c r="A392" s="31" t="s">
        <v>185</v>
      </c>
      <c r="B392" s="31" t="s">
        <v>46</v>
      </c>
      <c r="C392" s="31" t="s">
        <v>78</v>
      </c>
      <c r="D392" s="31" t="s">
        <v>80</v>
      </c>
      <c r="E392" s="32">
        <v>117</v>
      </c>
      <c r="F392" s="52" t="s">
        <v>189</v>
      </c>
      <c r="G392" s="40" t="s">
        <v>189</v>
      </c>
    </row>
    <row r="393" spans="1:7" ht="17.100000000000001" customHeight="1" x14ac:dyDescent="0.3">
      <c r="A393" s="31" t="s">
        <v>185</v>
      </c>
      <c r="B393" s="31" t="s">
        <v>46</v>
      </c>
      <c r="C393" s="31" t="s">
        <v>81</v>
      </c>
      <c r="D393" s="31" t="s">
        <v>79</v>
      </c>
      <c r="E393" s="32">
        <v>603</v>
      </c>
      <c r="F393" s="51" t="s">
        <v>189</v>
      </c>
      <c r="G393" s="44" t="s">
        <v>189</v>
      </c>
    </row>
    <row r="394" spans="1:7" ht="17.100000000000001" customHeight="1" x14ac:dyDescent="0.3">
      <c r="A394" s="31" t="s">
        <v>185</v>
      </c>
      <c r="B394" s="31" t="s">
        <v>46</v>
      </c>
      <c r="C394" s="31" t="s">
        <v>81</v>
      </c>
      <c r="D394" s="31" t="s">
        <v>80</v>
      </c>
      <c r="E394" s="32">
        <v>558</v>
      </c>
      <c r="F394" s="52" t="s">
        <v>189</v>
      </c>
      <c r="G394" s="40" t="s">
        <v>189</v>
      </c>
    </row>
    <row r="395" spans="1:7" ht="17.100000000000001" customHeight="1" x14ac:dyDescent="0.3">
      <c r="A395" s="31" t="s">
        <v>185</v>
      </c>
      <c r="B395" s="31" t="s">
        <v>46</v>
      </c>
      <c r="C395" s="31" t="s">
        <v>82</v>
      </c>
      <c r="D395" s="31" t="s">
        <v>79</v>
      </c>
      <c r="E395" s="32">
        <v>80</v>
      </c>
      <c r="F395" s="51" t="s">
        <v>189</v>
      </c>
      <c r="G395" s="44" t="s">
        <v>189</v>
      </c>
    </row>
    <row r="396" spans="1:7" ht="17.100000000000001" customHeight="1" x14ac:dyDescent="0.3">
      <c r="A396" s="31" t="s">
        <v>185</v>
      </c>
      <c r="B396" s="31" t="s">
        <v>46</v>
      </c>
      <c r="C396" s="31" t="s">
        <v>82</v>
      </c>
      <c r="D396" s="31" t="s">
        <v>80</v>
      </c>
      <c r="E396" s="32">
        <v>60</v>
      </c>
      <c r="F396" s="52" t="s">
        <v>189</v>
      </c>
      <c r="G396" s="40" t="s">
        <v>189</v>
      </c>
    </row>
    <row r="397" spans="1:7" ht="17.100000000000001" customHeight="1" x14ac:dyDescent="0.3">
      <c r="A397" s="31" t="s">
        <v>185</v>
      </c>
      <c r="B397" s="31" t="s">
        <v>46</v>
      </c>
      <c r="C397" s="31" t="s">
        <v>83</v>
      </c>
      <c r="D397" s="31" t="s">
        <v>79</v>
      </c>
      <c r="E397" s="32">
        <v>55</v>
      </c>
      <c r="F397" s="51" t="s">
        <v>189</v>
      </c>
      <c r="G397" s="44" t="s">
        <v>189</v>
      </c>
    </row>
    <row r="398" spans="1:7" ht="17.100000000000001" customHeight="1" x14ac:dyDescent="0.3">
      <c r="A398" s="31" t="s">
        <v>185</v>
      </c>
      <c r="B398" s="31" t="s">
        <v>46</v>
      </c>
      <c r="C398" s="31" t="s">
        <v>83</v>
      </c>
      <c r="D398" s="31" t="s">
        <v>80</v>
      </c>
      <c r="E398" s="32">
        <v>58</v>
      </c>
      <c r="F398" s="52" t="s">
        <v>189</v>
      </c>
      <c r="G398" s="40" t="s">
        <v>189</v>
      </c>
    </row>
    <row r="399" spans="1:7" ht="17.100000000000001" customHeight="1" x14ac:dyDescent="0.3">
      <c r="A399" s="31" t="s">
        <v>185</v>
      </c>
      <c r="B399" s="31" t="s">
        <v>46</v>
      </c>
      <c r="C399" s="31" t="s">
        <v>84</v>
      </c>
      <c r="D399" s="31" t="s">
        <v>79</v>
      </c>
      <c r="E399" s="32">
        <v>132</v>
      </c>
      <c r="F399" s="51" t="s">
        <v>189</v>
      </c>
      <c r="G399" s="44" t="s">
        <v>189</v>
      </c>
    </row>
    <row r="400" spans="1:7" ht="17.100000000000001" customHeight="1" x14ac:dyDescent="0.3">
      <c r="A400" s="31" t="s">
        <v>185</v>
      </c>
      <c r="B400" s="31" t="s">
        <v>46</v>
      </c>
      <c r="C400" s="31" t="s">
        <v>84</v>
      </c>
      <c r="D400" s="31" t="s">
        <v>80</v>
      </c>
      <c r="E400" s="32">
        <v>152</v>
      </c>
      <c r="F400" s="52" t="s">
        <v>189</v>
      </c>
      <c r="G400" s="40" t="s">
        <v>189</v>
      </c>
    </row>
    <row r="401" spans="1:7" ht="17.100000000000001" customHeight="1" x14ac:dyDescent="0.3">
      <c r="A401" s="31" t="s">
        <v>185</v>
      </c>
      <c r="B401" s="31" t="s">
        <v>47</v>
      </c>
      <c r="C401" s="31" t="s">
        <v>78</v>
      </c>
      <c r="D401" s="31" t="s">
        <v>79</v>
      </c>
      <c r="E401" s="32">
        <v>26</v>
      </c>
      <c r="F401" s="51" t="s">
        <v>189</v>
      </c>
      <c r="G401" s="44" t="s">
        <v>189</v>
      </c>
    </row>
    <row r="402" spans="1:7" ht="17.100000000000001" customHeight="1" x14ac:dyDescent="0.3">
      <c r="A402" s="31" t="s">
        <v>185</v>
      </c>
      <c r="B402" s="31" t="s">
        <v>47</v>
      </c>
      <c r="C402" s="31" t="s">
        <v>78</v>
      </c>
      <c r="D402" s="31" t="s">
        <v>80</v>
      </c>
      <c r="E402" s="32">
        <v>25</v>
      </c>
      <c r="F402" s="52" t="s">
        <v>189</v>
      </c>
      <c r="G402" s="40" t="s">
        <v>189</v>
      </c>
    </row>
    <row r="403" spans="1:7" ht="17.100000000000001" customHeight="1" x14ac:dyDescent="0.3">
      <c r="A403" s="31" t="s">
        <v>185</v>
      </c>
      <c r="B403" s="31" t="s">
        <v>47</v>
      </c>
      <c r="C403" s="31" t="s">
        <v>81</v>
      </c>
      <c r="D403" s="31" t="s">
        <v>79</v>
      </c>
      <c r="E403" s="32">
        <v>90</v>
      </c>
      <c r="F403" s="51" t="s">
        <v>189</v>
      </c>
      <c r="G403" s="44" t="s">
        <v>189</v>
      </c>
    </row>
    <row r="404" spans="1:7" ht="17.100000000000001" customHeight="1" x14ac:dyDescent="0.3">
      <c r="A404" s="31" t="s">
        <v>185</v>
      </c>
      <c r="B404" s="31" t="s">
        <v>47</v>
      </c>
      <c r="C404" s="31" t="s">
        <v>81</v>
      </c>
      <c r="D404" s="31" t="s">
        <v>80</v>
      </c>
      <c r="E404" s="32">
        <v>97</v>
      </c>
      <c r="F404" s="52" t="s">
        <v>189</v>
      </c>
      <c r="G404" s="40" t="s">
        <v>189</v>
      </c>
    </row>
    <row r="405" spans="1:7" ht="17.100000000000001" customHeight="1" x14ac:dyDescent="0.3">
      <c r="A405" s="31" t="s">
        <v>185</v>
      </c>
      <c r="B405" s="31" t="s">
        <v>47</v>
      </c>
      <c r="C405" s="31" t="s">
        <v>82</v>
      </c>
      <c r="D405" s="31" t="s">
        <v>79</v>
      </c>
      <c r="E405" s="32">
        <v>15</v>
      </c>
      <c r="F405" s="51" t="s">
        <v>189</v>
      </c>
      <c r="G405" s="44" t="s">
        <v>189</v>
      </c>
    </row>
    <row r="406" spans="1:7" ht="17.100000000000001" customHeight="1" x14ac:dyDescent="0.3">
      <c r="A406" s="31" t="s">
        <v>185</v>
      </c>
      <c r="B406" s="31" t="s">
        <v>47</v>
      </c>
      <c r="C406" s="31" t="s">
        <v>82</v>
      </c>
      <c r="D406" s="31" t="s">
        <v>80</v>
      </c>
      <c r="E406" s="32" t="s">
        <v>190</v>
      </c>
      <c r="F406" s="47">
        <v>1</v>
      </c>
      <c r="G406" s="33" t="s">
        <v>191</v>
      </c>
    </row>
    <row r="407" spans="1:7" ht="17.100000000000001" customHeight="1" x14ac:dyDescent="0.3">
      <c r="A407" s="31" t="s">
        <v>185</v>
      </c>
      <c r="B407" s="31" t="s">
        <v>47</v>
      </c>
      <c r="C407" s="31" t="s">
        <v>83</v>
      </c>
      <c r="D407" s="31" t="s">
        <v>79</v>
      </c>
      <c r="E407" s="32">
        <v>15</v>
      </c>
      <c r="F407" s="51" t="s">
        <v>189</v>
      </c>
      <c r="G407" s="44" t="s">
        <v>189</v>
      </c>
    </row>
    <row r="408" spans="1:7" ht="17.100000000000001" customHeight="1" x14ac:dyDescent="0.3">
      <c r="A408" s="31" t="s">
        <v>185</v>
      </c>
      <c r="B408" s="31" t="s">
        <v>47</v>
      </c>
      <c r="C408" s="31" t="s">
        <v>83</v>
      </c>
      <c r="D408" s="31" t="s">
        <v>80</v>
      </c>
      <c r="E408" s="32" t="s">
        <v>190</v>
      </c>
      <c r="F408" s="47">
        <v>1</v>
      </c>
      <c r="G408" s="33" t="s">
        <v>191</v>
      </c>
    </row>
    <row r="409" spans="1:7" ht="17.100000000000001" customHeight="1" x14ac:dyDescent="0.3">
      <c r="A409" s="31" t="s">
        <v>185</v>
      </c>
      <c r="B409" s="31" t="s">
        <v>47</v>
      </c>
      <c r="C409" s="31" t="s">
        <v>84</v>
      </c>
      <c r="D409" s="31" t="s">
        <v>79</v>
      </c>
      <c r="E409" s="32">
        <v>13</v>
      </c>
      <c r="F409" s="51" t="s">
        <v>189</v>
      </c>
      <c r="G409" s="44" t="s">
        <v>189</v>
      </c>
    </row>
    <row r="410" spans="1:7" ht="17.100000000000001" customHeight="1" x14ac:dyDescent="0.3">
      <c r="A410" s="31" t="s">
        <v>185</v>
      </c>
      <c r="B410" s="31" t="s">
        <v>47</v>
      </c>
      <c r="C410" s="31" t="s">
        <v>84</v>
      </c>
      <c r="D410" s="31" t="s">
        <v>80</v>
      </c>
      <c r="E410" s="32" t="s">
        <v>190</v>
      </c>
      <c r="F410" s="47">
        <v>1</v>
      </c>
      <c r="G410" s="33" t="s">
        <v>191</v>
      </c>
    </row>
    <row r="411" spans="1:7" ht="17.100000000000001" customHeight="1" x14ac:dyDescent="0.3">
      <c r="A411" s="31" t="s">
        <v>185</v>
      </c>
      <c r="B411" s="31" t="s">
        <v>48</v>
      </c>
      <c r="C411" s="31" t="s">
        <v>78</v>
      </c>
      <c r="D411" s="31" t="s">
        <v>79</v>
      </c>
      <c r="E411" s="32">
        <v>17</v>
      </c>
      <c r="F411" s="51" t="s">
        <v>189</v>
      </c>
      <c r="G411" s="44" t="s">
        <v>189</v>
      </c>
    </row>
    <row r="412" spans="1:7" ht="17.100000000000001" customHeight="1" x14ac:dyDescent="0.3">
      <c r="A412" s="31" t="s">
        <v>185</v>
      </c>
      <c r="B412" s="31" t="s">
        <v>48</v>
      </c>
      <c r="C412" s="31" t="s">
        <v>78</v>
      </c>
      <c r="D412" s="31" t="s">
        <v>80</v>
      </c>
      <c r="E412" s="32">
        <v>22</v>
      </c>
      <c r="F412" s="52" t="s">
        <v>189</v>
      </c>
      <c r="G412" s="40" t="s">
        <v>189</v>
      </c>
    </row>
    <row r="413" spans="1:7" ht="17.100000000000001" customHeight="1" x14ac:dyDescent="0.3">
      <c r="A413" s="31" t="s">
        <v>185</v>
      </c>
      <c r="B413" s="31" t="s">
        <v>48</v>
      </c>
      <c r="C413" s="31" t="s">
        <v>81</v>
      </c>
      <c r="D413" s="31" t="s">
        <v>79</v>
      </c>
      <c r="E413" s="32">
        <v>42</v>
      </c>
      <c r="F413" s="51" t="s">
        <v>189</v>
      </c>
      <c r="G413" s="44" t="s">
        <v>189</v>
      </c>
    </row>
    <row r="414" spans="1:7" ht="17.100000000000001" customHeight="1" x14ac:dyDescent="0.3">
      <c r="A414" s="31" t="s">
        <v>185</v>
      </c>
      <c r="B414" s="31" t="s">
        <v>48</v>
      </c>
      <c r="C414" s="31" t="s">
        <v>81</v>
      </c>
      <c r="D414" s="31" t="s">
        <v>80</v>
      </c>
      <c r="E414" s="32">
        <v>53</v>
      </c>
      <c r="F414" s="52" t="s">
        <v>189</v>
      </c>
      <c r="G414" s="40" t="s">
        <v>189</v>
      </c>
    </row>
    <row r="415" spans="1:7" ht="17.100000000000001" customHeight="1" x14ac:dyDescent="0.3">
      <c r="A415" s="31" t="s">
        <v>185</v>
      </c>
      <c r="B415" s="31" t="s">
        <v>48</v>
      </c>
      <c r="C415" s="31" t="s">
        <v>82</v>
      </c>
      <c r="D415" s="31" t="s">
        <v>79</v>
      </c>
      <c r="E415" s="32" t="s">
        <v>190</v>
      </c>
      <c r="F415" s="47">
        <v>1</v>
      </c>
      <c r="G415" s="33" t="s">
        <v>191</v>
      </c>
    </row>
    <row r="416" spans="1:7" ht="17.100000000000001" customHeight="1" x14ac:dyDescent="0.3">
      <c r="A416" s="31" t="s">
        <v>185</v>
      </c>
      <c r="B416" s="31" t="s">
        <v>48</v>
      </c>
      <c r="C416" s="31" t="s">
        <v>82</v>
      </c>
      <c r="D416" s="31" t="s">
        <v>80</v>
      </c>
      <c r="E416" s="32" t="s">
        <v>190</v>
      </c>
      <c r="F416" s="47">
        <v>1</v>
      </c>
      <c r="G416" s="33" t="s">
        <v>191</v>
      </c>
    </row>
    <row r="417" spans="1:7" ht="17.100000000000001" customHeight="1" x14ac:dyDescent="0.3">
      <c r="A417" s="31" t="s">
        <v>185</v>
      </c>
      <c r="B417" s="31" t="s">
        <v>48</v>
      </c>
      <c r="C417" s="31" t="s">
        <v>83</v>
      </c>
      <c r="D417" s="31" t="s">
        <v>79</v>
      </c>
      <c r="E417" s="32" t="s">
        <v>190</v>
      </c>
      <c r="F417" s="47">
        <v>1</v>
      </c>
      <c r="G417" s="33" t="s">
        <v>191</v>
      </c>
    </row>
    <row r="418" spans="1:7" ht="17.100000000000001" customHeight="1" x14ac:dyDescent="0.3">
      <c r="A418" s="31" t="s">
        <v>185</v>
      </c>
      <c r="B418" s="31" t="s">
        <v>48</v>
      </c>
      <c r="C418" s="31" t="s">
        <v>83</v>
      </c>
      <c r="D418" s="31" t="s">
        <v>80</v>
      </c>
      <c r="E418" s="32" t="s">
        <v>190</v>
      </c>
      <c r="F418" s="47">
        <v>1</v>
      </c>
      <c r="G418" s="33" t="s">
        <v>191</v>
      </c>
    </row>
    <row r="419" spans="1:7" ht="17.100000000000001" customHeight="1" x14ac:dyDescent="0.3">
      <c r="A419" s="31" t="s">
        <v>185</v>
      </c>
      <c r="B419" s="31" t="s">
        <v>48</v>
      </c>
      <c r="C419" s="31" t="s">
        <v>84</v>
      </c>
      <c r="D419" s="31" t="s">
        <v>79</v>
      </c>
      <c r="E419" s="32" t="s">
        <v>190</v>
      </c>
      <c r="F419" s="47">
        <v>1</v>
      </c>
      <c r="G419" s="33" t="s">
        <v>191</v>
      </c>
    </row>
    <row r="420" spans="1:7" ht="17.100000000000001" customHeight="1" x14ac:dyDescent="0.3">
      <c r="A420" s="31" t="s">
        <v>185</v>
      </c>
      <c r="B420" s="31" t="s">
        <v>48</v>
      </c>
      <c r="C420" s="31" t="s">
        <v>84</v>
      </c>
      <c r="D420" s="31" t="s">
        <v>80</v>
      </c>
      <c r="E420" s="32">
        <v>11</v>
      </c>
      <c r="F420" s="52" t="s">
        <v>189</v>
      </c>
      <c r="G420" s="40" t="s">
        <v>189</v>
      </c>
    </row>
    <row r="421" spans="1:7" ht="17.100000000000001" customHeight="1" x14ac:dyDescent="0.3">
      <c r="A421" s="31" t="s">
        <v>185</v>
      </c>
      <c r="B421" s="31" t="s">
        <v>49</v>
      </c>
      <c r="C421" s="31" t="s">
        <v>78</v>
      </c>
      <c r="D421" s="31" t="s">
        <v>80</v>
      </c>
      <c r="E421" s="32" t="s">
        <v>190</v>
      </c>
      <c r="F421" s="47">
        <v>1</v>
      </c>
      <c r="G421" s="33" t="s">
        <v>191</v>
      </c>
    </row>
    <row r="422" spans="1:7" ht="17.100000000000001" customHeight="1" x14ac:dyDescent="0.3">
      <c r="A422" s="31" t="s">
        <v>185</v>
      </c>
      <c r="B422" s="31" t="s">
        <v>49</v>
      </c>
      <c r="C422" s="31" t="s">
        <v>83</v>
      </c>
      <c r="D422" s="31" t="s">
        <v>79</v>
      </c>
      <c r="E422" s="32" t="s">
        <v>190</v>
      </c>
      <c r="F422" s="47">
        <v>1</v>
      </c>
      <c r="G422" s="33" t="s">
        <v>191</v>
      </c>
    </row>
    <row r="423" spans="1:7" ht="17.100000000000001" customHeight="1" x14ac:dyDescent="0.3">
      <c r="A423" s="31" t="s">
        <v>185</v>
      </c>
      <c r="B423" s="31" t="s">
        <v>50</v>
      </c>
      <c r="C423" s="31" t="s">
        <v>78</v>
      </c>
      <c r="D423" s="31" t="s">
        <v>79</v>
      </c>
      <c r="E423" s="32" t="s">
        <v>190</v>
      </c>
      <c r="F423" s="47">
        <v>1</v>
      </c>
      <c r="G423" s="33" t="s">
        <v>191</v>
      </c>
    </row>
    <row r="424" spans="1:7" ht="17.100000000000001" customHeight="1" x14ac:dyDescent="0.3">
      <c r="A424" s="31" t="s">
        <v>185</v>
      </c>
      <c r="B424" s="31" t="s">
        <v>50</v>
      </c>
      <c r="C424" s="31" t="s">
        <v>78</v>
      </c>
      <c r="D424" s="31" t="s">
        <v>80</v>
      </c>
      <c r="E424" s="32" t="s">
        <v>190</v>
      </c>
      <c r="F424" s="47">
        <v>1</v>
      </c>
      <c r="G424" s="33" t="s">
        <v>191</v>
      </c>
    </row>
    <row r="425" spans="1:7" ht="17.100000000000001" customHeight="1" x14ac:dyDescent="0.3">
      <c r="A425" s="31" t="s">
        <v>185</v>
      </c>
      <c r="B425" s="31" t="s">
        <v>50</v>
      </c>
      <c r="C425" s="31" t="s">
        <v>81</v>
      </c>
      <c r="D425" s="31" t="s">
        <v>79</v>
      </c>
      <c r="E425" s="32" t="s">
        <v>190</v>
      </c>
      <c r="F425" s="47">
        <v>1</v>
      </c>
      <c r="G425" s="33" t="s">
        <v>191</v>
      </c>
    </row>
    <row r="426" spans="1:7" ht="17.100000000000001" customHeight="1" x14ac:dyDescent="0.3">
      <c r="A426" s="31" t="s">
        <v>185</v>
      </c>
      <c r="B426" s="31" t="s">
        <v>50</v>
      </c>
      <c r="C426" s="31" t="s">
        <v>81</v>
      </c>
      <c r="D426" s="31" t="s">
        <v>80</v>
      </c>
      <c r="E426" s="32">
        <v>11</v>
      </c>
      <c r="F426" s="52" t="s">
        <v>189</v>
      </c>
      <c r="G426" s="40" t="s">
        <v>189</v>
      </c>
    </row>
    <row r="427" spans="1:7" ht="17.100000000000001" customHeight="1" x14ac:dyDescent="0.3">
      <c r="A427" s="31" t="s">
        <v>185</v>
      </c>
      <c r="B427" s="31" t="s">
        <v>50</v>
      </c>
      <c r="C427" s="31" t="s">
        <v>82</v>
      </c>
      <c r="D427" s="31" t="s">
        <v>79</v>
      </c>
      <c r="E427" s="32" t="s">
        <v>190</v>
      </c>
      <c r="F427" s="47">
        <v>1</v>
      </c>
      <c r="G427" s="33" t="s">
        <v>191</v>
      </c>
    </row>
    <row r="428" spans="1:7" ht="17.100000000000001" customHeight="1" x14ac:dyDescent="0.3">
      <c r="A428" s="31" t="s">
        <v>185</v>
      </c>
      <c r="B428" s="31" t="s">
        <v>50</v>
      </c>
      <c r="C428" s="31" t="s">
        <v>82</v>
      </c>
      <c r="D428" s="31" t="s">
        <v>80</v>
      </c>
      <c r="E428" s="32" t="s">
        <v>190</v>
      </c>
      <c r="F428" s="47">
        <v>1</v>
      </c>
      <c r="G428" s="33" t="s">
        <v>191</v>
      </c>
    </row>
    <row r="429" spans="1:7" ht="17.100000000000001" customHeight="1" x14ac:dyDescent="0.3">
      <c r="A429" s="31" t="s">
        <v>185</v>
      </c>
      <c r="B429" s="31" t="s">
        <v>50</v>
      </c>
      <c r="C429" s="31" t="s">
        <v>83</v>
      </c>
      <c r="D429" s="31" t="s">
        <v>79</v>
      </c>
      <c r="E429" s="32" t="s">
        <v>190</v>
      </c>
      <c r="F429" s="47">
        <v>1</v>
      </c>
      <c r="G429" s="33" t="s">
        <v>191</v>
      </c>
    </row>
    <row r="430" spans="1:7" ht="17.100000000000001" customHeight="1" x14ac:dyDescent="0.3">
      <c r="A430" s="31" t="s">
        <v>185</v>
      </c>
      <c r="B430" s="31" t="s">
        <v>50</v>
      </c>
      <c r="C430" s="31" t="s">
        <v>83</v>
      </c>
      <c r="D430" s="31" t="s">
        <v>80</v>
      </c>
      <c r="E430" s="32" t="s">
        <v>190</v>
      </c>
      <c r="F430" s="47">
        <v>1</v>
      </c>
      <c r="G430" s="33" t="s">
        <v>191</v>
      </c>
    </row>
    <row r="431" spans="1:7" ht="17.100000000000001" customHeight="1" x14ac:dyDescent="0.3">
      <c r="A431" s="31" t="s">
        <v>185</v>
      </c>
      <c r="B431" s="31" t="s">
        <v>50</v>
      </c>
      <c r="C431" s="31" t="s">
        <v>84</v>
      </c>
      <c r="D431" s="31" t="s">
        <v>79</v>
      </c>
      <c r="E431" s="32" t="s">
        <v>190</v>
      </c>
      <c r="F431" s="47">
        <v>1</v>
      </c>
      <c r="G431" s="33" t="s">
        <v>191</v>
      </c>
    </row>
    <row r="432" spans="1:7" ht="17.100000000000001" customHeight="1" x14ac:dyDescent="0.3">
      <c r="A432" s="31" t="s">
        <v>185</v>
      </c>
      <c r="B432" s="31" t="s">
        <v>50</v>
      </c>
      <c r="C432" s="31" t="s">
        <v>84</v>
      </c>
      <c r="D432" s="31" t="s">
        <v>80</v>
      </c>
      <c r="E432" s="32" t="s">
        <v>190</v>
      </c>
      <c r="F432" s="47">
        <v>1</v>
      </c>
      <c r="G432" s="33" t="s">
        <v>191</v>
      </c>
    </row>
    <row r="433" spans="1:7" ht="17.100000000000001" customHeight="1" x14ac:dyDescent="0.3">
      <c r="A433" s="31" t="s">
        <v>185</v>
      </c>
      <c r="B433" s="31" t="s">
        <v>51</v>
      </c>
      <c r="C433" s="31" t="s">
        <v>78</v>
      </c>
      <c r="D433" s="31" t="s">
        <v>79</v>
      </c>
      <c r="E433" s="32">
        <v>39</v>
      </c>
      <c r="F433" s="51" t="s">
        <v>189</v>
      </c>
      <c r="G433" s="44" t="s">
        <v>189</v>
      </c>
    </row>
    <row r="434" spans="1:7" ht="17.100000000000001" customHeight="1" x14ac:dyDescent="0.3">
      <c r="A434" s="31" t="s">
        <v>185</v>
      </c>
      <c r="B434" s="31" t="s">
        <v>51</v>
      </c>
      <c r="C434" s="31" t="s">
        <v>78</v>
      </c>
      <c r="D434" s="31" t="s">
        <v>80</v>
      </c>
      <c r="E434" s="32">
        <v>51</v>
      </c>
      <c r="F434" s="52" t="s">
        <v>189</v>
      </c>
      <c r="G434" s="40" t="s">
        <v>189</v>
      </c>
    </row>
    <row r="435" spans="1:7" ht="17.100000000000001" customHeight="1" x14ac:dyDescent="0.3">
      <c r="A435" s="31" t="s">
        <v>185</v>
      </c>
      <c r="B435" s="31" t="s">
        <v>51</v>
      </c>
      <c r="C435" s="31" t="s">
        <v>81</v>
      </c>
      <c r="D435" s="31" t="s">
        <v>79</v>
      </c>
      <c r="E435" s="32">
        <v>157</v>
      </c>
      <c r="F435" s="51" t="s">
        <v>189</v>
      </c>
      <c r="G435" s="44" t="s">
        <v>189</v>
      </c>
    </row>
    <row r="436" spans="1:7" ht="17.100000000000001" customHeight="1" x14ac:dyDescent="0.3">
      <c r="A436" s="31" t="s">
        <v>185</v>
      </c>
      <c r="B436" s="31" t="s">
        <v>51</v>
      </c>
      <c r="C436" s="31" t="s">
        <v>81</v>
      </c>
      <c r="D436" s="31" t="s">
        <v>80</v>
      </c>
      <c r="E436" s="32">
        <v>141</v>
      </c>
      <c r="F436" s="52" t="s">
        <v>189</v>
      </c>
      <c r="G436" s="40" t="s">
        <v>189</v>
      </c>
    </row>
    <row r="437" spans="1:7" ht="17.100000000000001" customHeight="1" x14ac:dyDescent="0.3">
      <c r="A437" s="31" t="s">
        <v>185</v>
      </c>
      <c r="B437" s="31" t="s">
        <v>51</v>
      </c>
      <c r="C437" s="31" t="s">
        <v>82</v>
      </c>
      <c r="D437" s="31" t="s">
        <v>79</v>
      </c>
      <c r="E437" s="32">
        <v>23</v>
      </c>
      <c r="F437" s="51" t="s">
        <v>189</v>
      </c>
      <c r="G437" s="44" t="s">
        <v>189</v>
      </c>
    </row>
    <row r="438" spans="1:7" ht="17.100000000000001" customHeight="1" x14ac:dyDescent="0.3">
      <c r="A438" s="31" t="s">
        <v>185</v>
      </c>
      <c r="B438" s="31" t="s">
        <v>51</v>
      </c>
      <c r="C438" s="31" t="s">
        <v>82</v>
      </c>
      <c r="D438" s="31" t="s">
        <v>80</v>
      </c>
      <c r="E438" s="32">
        <v>23</v>
      </c>
      <c r="F438" s="52" t="s">
        <v>189</v>
      </c>
      <c r="G438" s="40" t="s">
        <v>189</v>
      </c>
    </row>
    <row r="439" spans="1:7" ht="17.100000000000001" customHeight="1" x14ac:dyDescent="0.3">
      <c r="A439" s="31" t="s">
        <v>185</v>
      </c>
      <c r="B439" s="31" t="s">
        <v>51</v>
      </c>
      <c r="C439" s="31" t="s">
        <v>83</v>
      </c>
      <c r="D439" s="31" t="s">
        <v>79</v>
      </c>
      <c r="E439" s="32">
        <v>17</v>
      </c>
      <c r="F439" s="51" t="s">
        <v>189</v>
      </c>
      <c r="G439" s="44" t="s">
        <v>189</v>
      </c>
    </row>
    <row r="440" spans="1:7" ht="17.100000000000001" customHeight="1" x14ac:dyDescent="0.3">
      <c r="A440" s="31" t="s">
        <v>185</v>
      </c>
      <c r="B440" s="31" t="s">
        <v>51</v>
      </c>
      <c r="C440" s="31" t="s">
        <v>83</v>
      </c>
      <c r="D440" s="31" t="s">
        <v>80</v>
      </c>
      <c r="E440" s="32">
        <v>19</v>
      </c>
      <c r="F440" s="52" t="s">
        <v>189</v>
      </c>
      <c r="G440" s="40" t="s">
        <v>189</v>
      </c>
    </row>
    <row r="441" spans="1:7" ht="17.100000000000001" customHeight="1" x14ac:dyDescent="0.3">
      <c r="A441" s="31" t="s">
        <v>185</v>
      </c>
      <c r="B441" s="31" t="s">
        <v>51</v>
      </c>
      <c r="C441" s="31" t="s">
        <v>84</v>
      </c>
      <c r="D441" s="31" t="s">
        <v>79</v>
      </c>
      <c r="E441" s="32">
        <v>37</v>
      </c>
      <c r="F441" s="51" t="s">
        <v>189</v>
      </c>
      <c r="G441" s="44" t="s">
        <v>189</v>
      </c>
    </row>
    <row r="442" spans="1:7" ht="17.100000000000001" customHeight="1" x14ac:dyDescent="0.3">
      <c r="A442" s="31" t="s">
        <v>185</v>
      </c>
      <c r="B442" s="31" t="s">
        <v>51</v>
      </c>
      <c r="C442" s="31" t="s">
        <v>84</v>
      </c>
      <c r="D442" s="31" t="s">
        <v>80</v>
      </c>
      <c r="E442" s="32">
        <v>34</v>
      </c>
      <c r="F442" s="52" t="s">
        <v>189</v>
      </c>
      <c r="G442" s="40" t="s">
        <v>189</v>
      </c>
    </row>
    <row r="443" spans="1:7" ht="17.100000000000001" customHeight="1" x14ac:dyDescent="0.3">
      <c r="A443" s="31" t="s">
        <v>185</v>
      </c>
      <c r="B443" s="31" t="s">
        <v>52</v>
      </c>
      <c r="C443" s="31" t="s">
        <v>78</v>
      </c>
      <c r="D443" s="31" t="s">
        <v>79</v>
      </c>
      <c r="E443" s="32">
        <v>53</v>
      </c>
      <c r="F443" s="51" t="s">
        <v>189</v>
      </c>
      <c r="G443" s="44" t="s">
        <v>189</v>
      </c>
    </row>
    <row r="444" spans="1:7" ht="17.100000000000001" customHeight="1" x14ac:dyDescent="0.3">
      <c r="A444" s="31" t="s">
        <v>185</v>
      </c>
      <c r="B444" s="31" t="s">
        <v>52</v>
      </c>
      <c r="C444" s="31" t="s">
        <v>78</v>
      </c>
      <c r="D444" s="31" t="s">
        <v>80</v>
      </c>
      <c r="E444" s="32">
        <v>65</v>
      </c>
      <c r="F444" s="52" t="s">
        <v>189</v>
      </c>
      <c r="G444" s="40" t="s">
        <v>189</v>
      </c>
    </row>
    <row r="445" spans="1:7" ht="17.100000000000001" customHeight="1" x14ac:dyDescent="0.3">
      <c r="A445" s="31" t="s">
        <v>185</v>
      </c>
      <c r="B445" s="31" t="s">
        <v>52</v>
      </c>
      <c r="C445" s="31" t="s">
        <v>81</v>
      </c>
      <c r="D445" s="31" t="s">
        <v>79</v>
      </c>
      <c r="E445" s="32">
        <v>147</v>
      </c>
      <c r="F445" s="51" t="s">
        <v>189</v>
      </c>
      <c r="G445" s="44" t="s">
        <v>189</v>
      </c>
    </row>
    <row r="446" spans="1:7" ht="17.100000000000001" customHeight="1" x14ac:dyDescent="0.3">
      <c r="A446" s="31" t="s">
        <v>185</v>
      </c>
      <c r="B446" s="31" t="s">
        <v>52</v>
      </c>
      <c r="C446" s="31" t="s">
        <v>81</v>
      </c>
      <c r="D446" s="31" t="s">
        <v>80</v>
      </c>
      <c r="E446" s="32">
        <v>145</v>
      </c>
      <c r="F446" s="52" t="s">
        <v>189</v>
      </c>
      <c r="G446" s="40" t="s">
        <v>189</v>
      </c>
    </row>
    <row r="447" spans="1:7" ht="17.100000000000001" customHeight="1" x14ac:dyDescent="0.3">
      <c r="A447" s="31" t="s">
        <v>185</v>
      </c>
      <c r="B447" s="31" t="s">
        <v>52</v>
      </c>
      <c r="C447" s="31" t="s">
        <v>82</v>
      </c>
      <c r="D447" s="31" t="s">
        <v>79</v>
      </c>
      <c r="E447" s="32">
        <v>21</v>
      </c>
      <c r="F447" s="51" t="s">
        <v>189</v>
      </c>
      <c r="G447" s="44" t="s">
        <v>189</v>
      </c>
    </row>
    <row r="448" spans="1:7" ht="17.100000000000001" customHeight="1" x14ac:dyDescent="0.3">
      <c r="A448" s="31" t="s">
        <v>185</v>
      </c>
      <c r="B448" s="31" t="s">
        <v>52</v>
      </c>
      <c r="C448" s="31" t="s">
        <v>82</v>
      </c>
      <c r="D448" s="31" t="s">
        <v>80</v>
      </c>
      <c r="E448" s="32">
        <v>24</v>
      </c>
      <c r="F448" s="52" t="s">
        <v>189</v>
      </c>
      <c r="G448" s="40" t="s">
        <v>189</v>
      </c>
    </row>
    <row r="449" spans="1:7" ht="17.100000000000001" customHeight="1" x14ac:dyDescent="0.3">
      <c r="A449" s="31" t="s">
        <v>185</v>
      </c>
      <c r="B449" s="31" t="s">
        <v>52</v>
      </c>
      <c r="C449" s="31" t="s">
        <v>83</v>
      </c>
      <c r="D449" s="31" t="s">
        <v>79</v>
      </c>
      <c r="E449" s="32">
        <v>23</v>
      </c>
      <c r="F449" s="51" t="s">
        <v>189</v>
      </c>
      <c r="G449" s="44" t="s">
        <v>189</v>
      </c>
    </row>
    <row r="450" spans="1:7" ht="17.100000000000001" customHeight="1" x14ac:dyDescent="0.3">
      <c r="A450" s="31" t="s">
        <v>185</v>
      </c>
      <c r="B450" s="31" t="s">
        <v>52</v>
      </c>
      <c r="C450" s="31" t="s">
        <v>83</v>
      </c>
      <c r="D450" s="31" t="s">
        <v>80</v>
      </c>
      <c r="E450" s="32">
        <v>15</v>
      </c>
      <c r="F450" s="52" t="s">
        <v>189</v>
      </c>
      <c r="G450" s="40" t="s">
        <v>189</v>
      </c>
    </row>
    <row r="451" spans="1:7" ht="17.100000000000001" customHeight="1" x14ac:dyDescent="0.3">
      <c r="A451" s="31" t="s">
        <v>185</v>
      </c>
      <c r="B451" s="31" t="s">
        <v>52</v>
      </c>
      <c r="C451" s="31" t="s">
        <v>84</v>
      </c>
      <c r="D451" s="31" t="s">
        <v>79</v>
      </c>
      <c r="E451" s="32">
        <v>41</v>
      </c>
      <c r="F451" s="51" t="s">
        <v>189</v>
      </c>
      <c r="G451" s="44" t="s">
        <v>189</v>
      </c>
    </row>
    <row r="452" spans="1:7" ht="17.100000000000001" customHeight="1" x14ac:dyDescent="0.3">
      <c r="A452" s="31" t="s">
        <v>185</v>
      </c>
      <c r="B452" s="31" t="s">
        <v>52</v>
      </c>
      <c r="C452" s="31" t="s">
        <v>84</v>
      </c>
      <c r="D452" s="31" t="s">
        <v>80</v>
      </c>
      <c r="E452" s="32">
        <v>45</v>
      </c>
      <c r="F452" s="52" t="s">
        <v>189</v>
      </c>
      <c r="G452" s="40" t="s">
        <v>189</v>
      </c>
    </row>
    <row r="453" spans="1:7" ht="17.100000000000001" customHeight="1" x14ac:dyDescent="0.3">
      <c r="A453" s="31" t="s">
        <v>185</v>
      </c>
      <c r="B453" s="31" t="s">
        <v>53</v>
      </c>
      <c r="C453" s="31" t="s">
        <v>78</v>
      </c>
      <c r="D453" s="31" t="s">
        <v>79</v>
      </c>
      <c r="E453" s="32">
        <v>91</v>
      </c>
      <c r="F453" s="51" t="s">
        <v>189</v>
      </c>
      <c r="G453" s="44" t="s">
        <v>189</v>
      </c>
    </row>
    <row r="454" spans="1:7" ht="17.100000000000001" customHeight="1" x14ac:dyDescent="0.3">
      <c r="A454" s="31" t="s">
        <v>185</v>
      </c>
      <c r="B454" s="31" t="s">
        <v>53</v>
      </c>
      <c r="C454" s="31" t="s">
        <v>78</v>
      </c>
      <c r="D454" s="31" t="s">
        <v>80</v>
      </c>
      <c r="E454" s="32">
        <v>104</v>
      </c>
      <c r="F454" s="52" t="s">
        <v>189</v>
      </c>
      <c r="G454" s="40" t="s">
        <v>189</v>
      </c>
    </row>
    <row r="455" spans="1:7" ht="17.100000000000001" customHeight="1" x14ac:dyDescent="0.3">
      <c r="A455" s="31" t="s">
        <v>185</v>
      </c>
      <c r="B455" s="31" t="s">
        <v>53</v>
      </c>
      <c r="C455" s="31" t="s">
        <v>81</v>
      </c>
      <c r="D455" s="31" t="s">
        <v>79</v>
      </c>
      <c r="E455" s="32">
        <v>157</v>
      </c>
      <c r="F455" s="51" t="s">
        <v>189</v>
      </c>
      <c r="G455" s="44" t="s">
        <v>189</v>
      </c>
    </row>
    <row r="456" spans="1:7" ht="17.100000000000001" customHeight="1" x14ac:dyDescent="0.3">
      <c r="A456" s="31" t="s">
        <v>185</v>
      </c>
      <c r="B456" s="31" t="s">
        <v>53</v>
      </c>
      <c r="C456" s="31" t="s">
        <v>81</v>
      </c>
      <c r="D456" s="31" t="s">
        <v>80</v>
      </c>
      <c r="E456" s="32">
        <v>183</v>
      </c>
      <c r="F456" s="52" t="s">
        <v>189</v>
      </c>
      <c r="G456" s="40" t="s">
        <v>189</v>
      </c>
    </row>
    <row r="457" spans="1:7" ht="17.100000000000001" customHeight="1" x14ac:dyDescent="0.3">
      <c r="A457" s="31" t="s">
        <v>185</v>
      </c>
      <c r="B457" s="31" t="s">
        <v>53</v>
      </c>
      <c r="C457" s="31" t="s">
        <v>82</v>
      </c>
      <c r="D457" s="31" t="s">
        <v>79</v>
      </c>
      <c r="E457" s="32">
        <v>38</v>
      </c>
      <c r="F457" s="51" t="s">
        <v>189</v>
      </c>
      <c r="G457" s="44" t="s">
        <v>189</v>
      </c>
    </row>
    <row r="458" spans="1:7" ht="17.100000000000001" customHeight="1" x14ac:dyDescent="0.3">
      <c r="A458" s="31" t="s">
        <v>185</v>
      </c>
      <c r="B458" s="31" t="s">
        <v>53</v>
      </c>
      <c r="C458" s="31" t="s">
        <v>82</v>
      </c>
      <c r="D458" s="31" t="s">
        <v>80</v>
      </c>
      <c r="E458" s="32">
        <v>42</v>
      </c>
      <c r="F458" s="52" t="s">
        <v>189</v>
      </c>
      <c r="G458" s="40" t="s">
        <v>189</v>
      </c>
    </row>
    <row r="459" spans="1:7" ht="17.100000000000001" customHeight="1" x14ac:dyDescent="0.3">
      <c r="A459" s="31" t="s">
        <v>185</v>
      </c>
      <c r="B459" s="31" t="s">
        <v>53</v>
      </c>
      <c r="C459" s="31" t="s">
        <v>83</v>
      </c>
      <c r="D459" s="31" t="s">
        <v>79</v>
      </c>
      <c r="E459" s="32">
        <v>16</v>
      </c>
      <c r="F459" s="51" t="s">
        <v>189</v>
      </c>
      <c r="G459" s="44" t="s">
        <v>189</v>
      </c>
    </row>
    <row r="460" spans="1:7" ht="17.100000000000001" customHeight="1" x14ac:dyDescent="0.3">
      <c r="A460" s="31" t="s">
        <v>185</v>
      </c>
      <c r="B460" s="31" t="s">
        <v>53</v>
      </c>
      <c r="C460" s="31" t="s">
        <v>83</v>
      </c>
      <c r="D460" s="31" t="s">
        <v>80</v>
      </c>
      <c r="E460" s="32">
        <v>11</v>
      </c>
      <c r="F460" s="52" t="s">
        <v>189</v>
      </c>
      <c r="G460" s="40" t="s">
        <v>189</v>
      </c>
    </row>
    <row r="461" spans="1:7" ht="17.100000000000001" customHeight="1" x14ac:dyDescent="0.3">
      <c r="A461" s="31" t="s">
        <v>185</v>
      </c>
      <c r="B461" s="31" t="s">
        <v>53</v>
      </c>
      <c r="C461" s="31" t="s">
        <v>84</v>
      </c>
      <c r="D461" s="31" t="s">
        <v>79</v>
      </c>
      <c r="E461" s="32">
        <v>44</v>
      </c>
      <c r="F461" s="51" t="s">
        <v>189</v>
      </c>
      <c r="G461" s="44" t="s">
        <v>189</v>
      </c>
    </row>
    <row r="462" spans="1:7" ht="17.100000000000001" customHeight="1" x14ac:dyDescent="0.3">
      <c r="A462" s="31" t="s">
        <v>185</v>
      </c>
      <c r="B462" s="31" t="s">
        <v>53</v>
      </c>
      <c r="C462" s="31" t="s">
        <v>84</v>
      </c>
      <c r="D462" s="31" t="s">
        <v>80</v>
      </c>
      <c r="E462" s="32">
        <v>51</v>
      </c>
      <c r="F462" s="52" t="s">
        <v>189</v>
      </c>
      <c r="G462" s="40" t="s">
        <v>189</v>
      </c>
    </row>
    <row r="463" spans="1:7" ht="17.100000000000001" customHeight="1" x14ac:dyDescent="0.3">
      <c r="A463" s="31" t="s">
        <v>185</v>
      </c>
      <c r="B463" s="31" t="s">
        <v>54</v>
      </c>
      <c r="C463" s="31" t="s">
        <v>78</v>
      </c>
      <c r="D463" s="31" t="s">
        <v>79</v>
      </c>
      <c r="E463" s="32">
        <v>21</v>
      </c>
      <c r="F463" s="51" t="s">
        <v>189</v>
      </c>
      <c r="G463" s="44" t="s">
        <v>189</v>
      </c>
    </row>
    <row r="464" spans="1:7" ht="17.100000000000001" customHeight="1" x14ac:dyDescent="0.3">
      <c r="A464" s="31" t="s">
        <v>185</v>
      </c>
      <c r="B464" s="31" t="s">
        <v>54</v>
      </c>
      <c r="C464" s="31" t="s">
        <v>78</v>
      </c>
      <c r="D464" s="31" t="s">
        <v>80</v>
      </c>
      <c r="E464" s="32" t="s">
        <v>190</v>
      </c>
      <c r="F464" s="47">
        <v>1</v>
      </c>
      <c r="G464" s="33" t="s">
        <v>191</v>
      </c>
    </row>
    <row r="465" spans="1:7" ht="17.100000000000001" customHeight="1" x14ac:dyDescent="0.3">
      <c r="A465" s="31" t="s">
        <v>185</v>
      </c>
      <c r="B465" s="31" t="s">
        <v>54</v>
      </c>
      <c r="C465" s="31" t="s">
        <v>81</v>
      </c>
      <c r="D465" s="31" t="s">
        <v>79</v>
      </c>
      <c r="E465" s="32">
        <v>27</v>
      </c>
      <c r="F465" s="51" t="s">
        <v>189</v>
      </c>
      <c r="G465" s="44" t="s">
        <v>189</v>
      </c>
    </row>
    <row r="466" spans="1:7" ht="17.100000000000001" customHeight="1" x14ac:dyDescent="0.3">
      <c r="A466" s="31" t="s">
        <v>185</v>
      </c>
      <c r="B466" s="31" t="s">
        <v>54</v>
      </c>
      <c r="C466" s="31" t="s">
        <v>81</v>
      </c>
      <c r="D466" s="31" t="s">
        <v>80</v>
      </c>
      <c r="E466" s="32">
        <v>27</v>
      </c>
      <c r="F466" s="52" t="s">
        <v>189</v>
      </c>
      <c r="G466" s="40" t="s">
        <v>189</v>
      </c>
    </row>
    <row r="467" spans="1:7" ht="17.100000000000001" customHeight="1" x14ac:dyDescent="0.3">
      <c r="A467" s="31" t="s">
        <v>185</v>
      </c>
      <c r="B467" s="31" t="s">
        <v>54</v>
      </c>
      <c r="C467" s="31" t="s">
        <v>82</v>
      </c>
      <c r="D467" s="31" t="s">
        <v>79</v>
      </c>
      <c r="E467" s="32">
        <v>12</v>
      </c>
      <c r="F467" s="51" t="s">
        <v>189</v>
      </c>
      <c r="G467" s="44" t="s">
        <v>189</v>
      </c>
    </row>
    <row r="468" spans="1:7" ht="17.100000000000001" customHeight="1" x14ac:dyDescent="0.3">
      <c r="A468" s="31" t="s">
        <v>185</v>
      </c>
      <c r="B468" s="31" t="s">
        <v>54</v>
      </c>
      <c r="C468" s="31" t="s">
        <v>82</v>
      </c>
      <c r="D468" s="31" t="s">
        <v>80</v>
      </c>
      <c r="E468" s="32" t="s">
        <v>190</v>
      </c>
      <c r="F468" s="47">
        <v>1</v>
      </c>
      <c r="G468" s="33" t="s">
        <v>191</v>
      </c>
    </row>
    <row r="469" spans="1:7" ht="17.100000000000001" customHeight="1" x14ac:dyDescent="0.3">
      <c r="A469" s="31" t="s">
        <v>185</v>
      </c>
      <c r="B469" s="31" t="s">
        <v>54</v>
      </c>
      <c r="C469" s="31" t="s">
        <v>83</v>
      </c>
      <c r="D469" s="31" t="s">
        <v>79</v>
      </c>
      <c r="E469" s="32" t="s">
        <v>190</v>
      </c>
      <c r="F469" s="47">
        <v>1</v>
      </c>
      <c r="G469" s="33" t="s">
        <v>191</v>
      </c>
    </row>
    <row r="470" spans="1:7" ht="17.100000000000001" customHeight="1" x14ac:dyDescent="0.3">
      <c r="A470" s="31" t="s">
        <v>185</v>
      </c>
      <c r="B470" s="31" t="s">
        <v>54</v>
      </c>
      <c r="C470" s="31" t="s">
        <v>83</v>
      </c>
      <c r="D470" s="31" t="s">
        <v>80</v>
      </c>
      <c r="E470" s="32" t="s">
        <v>190</v>
      </c>
      <c r="F470" s="47">
        <v>1</v>
      </c>
      <c r="G470" s="33" t="s">
        <v>191</v>
      </c>
    </row>
    <row r="471" spans="1:7" ht="17.100000000000001" customHeight="1" x14ac:dyDescent="0.3">
      <c r="A471" s="31" t="s">
        <v>185</v>
      </c>
      <c r="B471" s="31" t="s">
        <v>54</v>
      </c>
      <c r="C471" s="31" t="s">
        <v>84</v>
      </c>
      <c r="D471" s="31" t="s">
        <v>79</v>
      </c>
      <c r="E471" s="32">
        <v>11</v>
      </c>
      <c r="F471" s="51" t="s">
        <v>189</v>
      </c>
      <c r="G471" s="44" t="s">
        <v>189</v>
      </c>
    </row>
    <row r="472" spans="1:7" ht="17.100000000000001" customHeight="1" x14ac:dyDescent="0.3">
      <c r="A472" s="31" t="s">
        <v>185</v>
      </c>
      <c r="B472" s="31" t="s">
        <v>54</v>
      </c>
      <c r="C472" s="31" t="s">
        <v>84</v>
      </c>
      <c r="D472" s="31" t="s">
        <v>80</v>
      </c>
      <c r="E472" s="32" t="s">
        <v>190</v>
      </c>
      <c r="F472" s="47">
        <v>1</v>
      </c>
      <c r="G472" s="33" t="s">
        <v>191</v>
      </c>
    </row>
    <row r="473" spans="1:7" ht="17.100000000000001" customHeight="1" x14ac:dyDescent="0.3">
      <c r="A473" s="31" t="s">
        <v>185</v>
      </c>
      <c r="B473" s="31" t="s">
        <v>55</v>
      </c>
      <c r="C473" s="31" t="s">
        <v>78</v>
      </c>
      <c r="D473" s="31" t="s">
        <v>79</v>
      </c>
      <c r="E473" s="32" t="s">
        <v>190</v>
      </c>
      <c r="F473" s="47">
        <v>1</v>
      </c>
      <c r="G473" s="33" t="s">
        <v>191</v>
      </c>
    </row>
    <row r="474" spans="1:7" ht="17.100000000000001" customHeight="1" x14ac:dyDescent="0.3">
      <c r="A474" s="31" t="s">
        <v>185</v>
      </c>
      <c r="B474" s="31" t="s">
        <v>55</v>
      </c>
      <c r="C474" s="31" t="s">
        <v>78</v>
      </c>
      <c r="D474" s="31" t="s">
        <v>80</v>
      </c>
      <c r="E474" s="32" t="s">
        <v>190</v>
      </c>
      <c r="F474" s="47">
        <v>1</v>
      </c>
      <c r="G474" s="33" t="s">
        <v>191</v>
      </c>
    </row>
    <row r="475" spans="1:7" ht="17.100000000000001" customHeight="1" x14ac:dyDescent="0.3">
      <c r="A475" s="31" t="s">
        <v>185</v>
      </c>
      <c r="B475" s="31" t="s">
        <v>55</v>
      </c>
      <c r="C475" s="31" t="s">
        <v>81</v>
      </c>
      <c r="D475" s="31" t="s">
        <v>79</v>
      </c>
      <c r="E475" s="32">
        <v>23</v>
      </c>
      <c r="F475" s="51" t="s">
        <v>189</v>
      </c>
      <c r="G475" s="44" t="s">
        <v>189</v>
      </c>
    </row>
    <row r="476" spans="1:7" ht="17.100000000000001" customHeight="1" x14ac:dyDescent="0.3">
      <c r="A476" s="31" t="s">
        <v>185</v>
      </c>
      <c r="B476" s="31" t="s">
        <v>55</v>
      </c>
      <c r="C476" s="31" t="s">
        <v>81</v>
      </c>
      <c r="D476" s="31" t="s">
        <v>80</v>
      </c>
      <c r="E476" s="32">
        <v>36</v>
      </c>
      <c r="F476" s="52" t="s">
        <v>189</v>
      </c>
      <c r="G476" s="40" t="s">
        <v>189</v>
      </c>
    </row>
    <row r="477" spans="1:7" ht="17.100000000000001" customHeight="1" x14ac:dyDescent="0.3">
      <c r="A477" s="31" t="s">
        <v>185</v>
      </c>
      <c r="B477" s="31" t="s">
        <v>55</v>
      </c>
      <c r="C477" s="31" t="s">
        <v>82</v>
      </c>
      <c r="D477" s="31" t="s">
        <v>79</v>
      </c>
      <c r="E477" s="32" t="s">
        <v>190</v>
      </c>
      <c r="F477" s="47">
        <v>1</v>
      </c>
      <c r="G477" s="33" t="s">
        <v>191</v>
      </c>
    </row>
    <row r="478" spans="1:7" ht="17.100000000000001" customHeight="1" x14ac:dyDescent="0.3">
      <c r="A478" s="31" t="s">
        <v>185</v>
      </c>
      <c r="B478" s="31" t="s">
        <v>55</v>
      </c>
      <c r="C478" s="31" t="s">
        <v>82</v>
      </c>
      <c r="D478" s="31" t="s">
        <v>80</v>
      </c>
      <c r="E478" s="32" t="s">
        <v>190</v>
      </c>
      <c r="F478" s="47">
        <v>1</v>
      </c>
      <c r="G478" s="33" t="s">
        <v>191</v>
      </c>
    </row>
    <row r="479" spans="1:7" ht="17.100000000000001" customHeight="1" x14ac:dyDescent="0.3">
      <c r="A479" s="31" t="s">
        <v>185</v>
      </c>
      <c r="B479" s="31" t="s">
        <v>55</v>
      </c>
      <c r="C479" s="31" t="s">
        <v>83</v>
      </c>
      <c r="D479" s="31" t="s">
        <v>79</v>
      </c>
      <c r="E479" s="32" t="s">
        <v>190</v>
      </c>
      <c r="F479" s="47">
        <v>1</v>
      </c>
      <c r="G479" s="33" t="s">
        <v>191</v>
      </c>
    </row>
    <row r="480" spans="1:7" ht="17.100000000000001" customHeight="1" x14ac:dyDescent="0.3">
      <c r="A480" s="31" t="s">
        <v>185</v>
      </c>
      <c r="B480" s="31" t="s">
        <v>55</v>
      </c>
      <c r="C480" s="31" t="s">
        <v>83</v>
      </c>
      <c r="D480" s="31" t="s">
        <v>80</v>
      </c>
      <c r="E480" s="32" t="s">
        <v>190</v>
      </c>
      <c r="F480" s="47">
        <v>1</v>
      </c>
      <c r="G480" s="33" t="s">
        <v>191</v>
      </c>
    </row>
    <row r="481" spans="1:7" ht="17.100000000000001" customHeight="1" x14ac:dyDescent="0.3">
      <c r="A481" s="31" t="s">
        <v>185</v>
      </c>
      <c r="B481" s="31" t="s">
        <v>55</v>
      </c>
      <c r="C481" s="31" t="s">
        <v>84</v>
      </c>
      <c r="D481" s="31" t="s">
        <v>79</v>
      </c>
      <c r="E481" s="32" t="s">
        <v>190</v>
      </c>
      <c r="F481" s="47">
        <v>1</v>
      </c>
      <c r="G481" s="33" t="s">
        <v>191</v>
      </c>
    </row>
    <row r="482" spans="1:7" ht="17.100000000000001" customHeight="1" x14ac:dyDescent="0.3">
      <c r="A482" s="31" t="s">
        <v>185</v>
      </c>
      <c r="B482" s="31" t="s">
        <v>55</v>
      </c>
      <c r="C482" s="31" t="s">
        <v>84</v>
      </c>
      <c r="D482" s="31" t="s">
        <v>80</v>
      </c>
      <c r="E482" s="32" t="s">
        <v>190</v>
      </c>
      <c r="F482" s="47">
        <v>1</v>
      </c>
      <c r="G482" s="33" t="s">
        <v>191</v>
      </c>
    </row>
    <row r="483" spans="1:7" ht="17.100000000000001" customHeight="1" x14ac:dyDescent="0.3">
      <c r="A483" s="31" t="s">
        <v>185</v>
      </c>
      <c r="B483" s="31" t="s">
        <v>56</v>
      </c>
      <c r="C483" s="31" t="s">
        <v>78</v>
      </c>
      <c r="D483" s="31" t="s">
        <v>79</v>
      </c>
      <c r="E483" s="32" t="s">
        <v>190</v>
      </c>
      <c r="F483" s="47">
        <v>1</v>
      </c>
      <c r="G483" s="33" t="s">
        <v>191</v>
      </c>
    </row>
    <row r="484" spans="1:7" ht="17.100000000000001" customHeight="1" x14ac:dyDescent="0.3">
      <c r="A484" s="31" t="s">
        <v>185</v>
      </c>
      <c r="B484" s="31" t="s">
        <v>56</v>
      </c>
      <c r="C484" s="31" t="s">
        <v>78</v>
      </c>
      <c r="D484" s="31" t="s">
        <v>80</v>
      </c>
      <c r="E484" s="32" t="s">
        <v>190</v>
      </c>
      <c r="F484" s="47">
        <v>1</v>
      </c>
      <c r="G484" s="33" t="s">
        <v>191</v>
      </c>
    </row>
    <row r="485" spans="1:7" ht="17.100000000000001" customHeight="1" x14ac:dyDescent="0.3">
      <c r="A485" s="31" t="s">
        <v>185</v>
      </c>
      <c r="B485" s="31" t="s">
        <v>56</v>
      </c>
      <c r="C485" s="31" t="s">
        <v>81</v>
      </c>
      <c r="D485" s="31" t="s">
        <v>79</v>
      </c>
      <c r="E485" s="32" t="s">
        <v>190</v>
      </c>
      <c r="F485" s="47">
        <v>1</v>
      </c>
      <c r="G485" s="33" t="s">
        <v>191</v>
      </c>
    </row>
    <row r="486" spans="1:7" ht="17.100000000000001" customHeight="1" x14ac:dyDescent="0.3">
      <c r="A486" s="31" t="s">
        <v>185</v>
      </c>
      <c r="B486" s="31" t="s">
        <v>56</v>
      </c>
      <c r="C486" s="31" t="s">
        <v>81</v>
      </c>
      <c r="D486" s="31" t="s">
        <v>80</v>
      </c>
      <c r="E486" s="32" t="s">
        <v>190</v>
      </c>
      <c r="F486" s="47">
        <v>1</v>
      </c>
      <c r="G486" s="33" t="s">
        <v>191</v>
      </c>
    </row>
    <row r="487" spans="1:7" ht="17.100000000000001" customHeight="1" x14ac:dyDescent="0.3">
      <c r="A487" s="31" t="s">
        <v>185</v>
      </c>
      <c r="B487" s="31" t="s">
        <v>56</v>
      </c>
      <c r="C487" s="31" t="s">
        <v>82</v>
      </c>
      <c r="D487" s="31" t="s">
        <v>80</v>
      </c>
      <c r="E487" s="32" t="s">
        <v>190</v>
      </c>
      <c r="F487" s="47">
        <v>1</v>
      </c>
      <c r="G487" s="33" t="s">
        <v>191</v>
      </c>
    </row>
    <row r="488" spans="1:7" ht="17.100000000000001" customHeight="1" x14ac:dyDescent="0.3">
      <c r="A488" s="31" t="s">
        <v>185</v>
      </c>
      <c r="B488" s="31" t="s">
        <v>56</v>
      </c>
      <c r="C488" s="31" t="s">
        <v>84</v>
      </c>
      <c r="D488" s="31" t="s">
        <v>79</v>
      </c>
      <c r="E488" s="32" t="s">
        <v>190</v>
      </c>
      <c r="F488" s="47">
        <v>1</v>
      </c>
      <c r="G488" s="33" t="s">
        <v>191</v>
      </c>
    </row>
    <row r="489" spans="1:7" ht="17.100000000000001" customHeight="1" x14ac:dyDescent="0.3">
      <c r="A489" s="31" t="s">
        <v>185</v>
      </c>
      <c r="B489" s="31" t="s">
        <v>56</v>
      </c>
      <c r="C489" s="31" t="s">
        <v>84</v>
      </c>
      <c r="D489" s="31" t="s">
        <v>80</v>
      </c>
      <c r="E489" s="32" t="s">
        <v>190</v>
      </c>
      <c r="F489" s="47">
        <v>1</v>
      </c>
      <c r="G489" s="33" t="s">
        <v>191</v>
      </c>
    </row>
    <row r="490" spans="1:7" ht="17.100000000000001" customHeight="1" x14ac:dyDescent="0.3">
      <c r="A490" s="31" t="s">
        <v>185</v>
      </c>
      <c r="B490" s="31" t="s">
        <v>57</v>
      </c>
      <c r="C490" s="31" t="s">
        <v>78</v>
      </c>
      <c r="D490" s="31" t="s">
        <v>79</v>
      </c>
      <c r="E490" s="32">
        <v>190</v>
      </c>
      <c r="F490" s="52" t="s">
        <v>189</v>
      </c>
      <c r="G490" s="40" t="s">
        <v>189</v>
      </c>
    </row>
    <row r="491" spans="1:7" ht="17.100000000000001" customHeight="1" x14ac:dyDescent="0.3">
      <c r="A491" s="31" t="s">
        <v>185</v>
      </c>
      <c r="B491" s="31" t="s">
        <v>57</v>
      </c>
      <c r="C491" s="31" t="s">
        <v>78</v>
      </c>
      <c r="D491" s="31" t="s">
        <v>80</v>
      </c>
      <c r="E491" s="32">
        <v>180</v>
      </c>
      <c r="F491" s="51" t="s">
        <v>189</v>
      </c>
      <c r="G491" s="44" t="s">
        <v>189</v>
      </c>
    </row>
    <row r="492" spans="1:7" ht="17.100000000000001" customHeight="1" x14ac:dyDescent="0.3">
      <c r="A492" s="31" t="s">
        <v>185</v>
      </c>
      <c r="B492" s="31" t="s">
        <v>57</v>
      </c>
      <c r="C492" s="31" t="s">
        <v>81</v>
      </c>
      <c r="D492" s="31" t="s">
        <v>79</v>
      </c>
      <c r="E492" s="32">
        <v>198</v>
      </c>
      <c r="F492" s="52" t="s">
        <v>189</v>
      </c>
      <c r="G492" s="40" t="s">
        <v>189</v>
      </c>
    </row>
    <row r="493" spans="1:7" ht="17.100000000000001" customHeight="1" x14ac:dyDescent="0.3">
      <c r="A493" s="31" t="s">
        <v>185</v>
      </c>
      <c r="B493" s="31" t="s">
        <v>57</v>
      </c>
      <c r="C493" s="31" t="s">
        <v>81</v>
      </c>
      <c r="D493" s="31" t="s">
        <v>80</v>
      </c>
      <c r="E493" s="32">
        <v>186</v>
      </c>
      <c r="F493" s="51" t="s">
        <v>189</v>
      </c>
      <c r="G493" s="44" t="s">
        <v>189</v>
      </c>
    </row>
    <row r="494" spans="1:7" ht="17.100000000000001" customHeight="1" x14ac:dyDescent="0.3">
      <c r="A494" s="31" t="s">
        <v>185</v>
      </c>
      <c r="B494" s="31" t="s">
        <v>57</v>
      </c>
      <c r="C494" s="31" t="s">
        <v>82</v>
      </c>
      <c r="D494" s="31" t="s">
        <v>79</v>
      </c>
      <c r="E494" s="32">
        <v>33</v>
      </c>
      <c r="F494" s="52" t="s">
        <v>189</v>
      </c>
      <c r="G494" s="40" t="s">
        <v>189</v>
      </c>
    </row>
    <row r="495" spans="1:7" ht="17.100000000000001" customHeight="1" x14ac:dyDescent="0.3">
      <c r="A495" s="31" t="s">
        <v>185</v>
      </c>
      <c r="B495" s="31" t="s">
        <v>57</v>
      </c>
      <c r="C495" s="31" t="s">
        <v>82</v>
      </c>
      <c r="D495" s="31" t="s">
        <v>80</v>
      </c>
      <c r="E495" s="32">
        <v>40</v>
      </c>
      <c r="F495" s="51" t="s">
        <v>189</v>
      </c>
      <c r="G495" s="44" t="s">
        <v>189</v>
      </c>
    </row>
    <row r="496" spans="1:7" ht="17.100000000000001" customHeight="1" x14ac:dyDescent="0.3">
      <c r="A496" s="31" t="s">
        <v>185</v>
      </c>
      <c r="B496" s="31" t="s">
        <v>57</v>
      </c>
      <c r="C496" s="31" t="s">
        <v>83</v>
      </c>
      <c r="D496" s="31" t="s">
        <v>79</v>
      </c>
      <c r="E496" s="32">
        <v>20</v>
      </c>
      <c r="F496" s="52" t="s">
        <v>189</v>
      </c>
      <c r="G496" s="40" t="s">
        <v>189</v>
      </c>
    </row>
    <row r="497" spans="1:7" ht="17.100000000000001" customHeight="1" x14ac:dyDescent="0.3">
      <c r="A497" s="31" t="s">
        <v>185</v>
      </c>
      <c r="B497" s="31" t="s">
        <v>57</v>
      </c>
      <c r="C497" s="31" t="s">
        <v>83</v>
      </c>
      <c r="D497" s="31" t="s">
        <v>80</v>
      </c>
      <c r="E497" s="32">
        <v>19</v>
      </c>
      <c r="F497" s="51" t="s">
        <v>189</v>
      </c>
      <c r="G497" s="44" t="s">
        <v>189</v>
      </c>
    </row>
    <row r="498" spans="1:7" ht="17.100000000000001" customHeight="1" x14ac:dyDescent="0.3">
      <c r="A498" s="31" t="s">
        <v>185</v>
      </c>
      <c r="B498" s="31" t="s">
        <v>57</v>
      </c>
      <c r="C498" s="31" t="s">
        <v>84</v>
      </c>
      <c r="D498" s="31" t="s">
        <v>79</v>
      </c>
      <c r="E498" s="32">
        <v>65</v>
      </c>
      <c r="F498" s="52" t="s">
        <v>189</v>
      </c>
      <c r="G498" s="40" t="s">
        <v>189</v>
      </c>
    </row>
    <row r="499" spans="1:7" ht="17.100000000000001" customHeight="1" x14ac:dyDescent="0.3">
      <c r="A499" s="31" t="s">
        <v>185</v>
      </c>
      <c r="B499" s="31" t="s">
        <v>57</v>
      </c>
      <c r="C499" s="31" t="s">
        <v>84</v>
      </c>
      <c r="D499" s="31" t="s">
        <v>80</v>
      </c>
      <c r="E499" s="32">
        <v>55</v>
      </c>
      <c r="F499" s="51" t="s">
        <v>189</v>
      </c>
      <c r="G499" s="44" t="s">
        <v>189</v>
      </c>
    </row>
    <row r="500" spans="1:7" ht="17.100000000000001" customHeight="1" x14ac:dyDescent="0.3">
      <c r="A500" s="31" t="s">
        <v>185</v>
      </c>
      <c r="B500" s="31" t="s">
        <v>58</v>
      </c>
      <c r="C500" s="31" t="s">
        <v>78</v>
      </c>
      <c r="D500" s="31" t="s">
        <v>79</v>
      </c>
      <c r="E500" s="32" t="s">
        <v>190</v>
      </c>
      <c r="F500" s="47">
        <v>1</v>
      </c>
      <c r="G500" s="33" t="s">
        <v>191</v>
      </c>
    </row>
    <row r="501" spans="1:7" ht="17.100000000000001" customHeight="1" x14ac:dyDescent="0.3">
      <c r="A501" s="31" t="s">
        <v>185</v>
      </c>
      <c r="B501" s="31" t="s">
        <v>58</v>
      </c>
      <c r="C501" s="31" t="s">
        <v>78</v>
      </c>
      <c r="D501" s="31" t="s">
        <v>80</v>
      </c>
      <c r="E501" s="32" t="s">
        <v>190</v>
      </c>
      <c r="F501" s="47">
        <v>1</v>
      </c>
      <c r="G501" s="33" t="s">
        <v>191</v>
      </c>
    </row>
    <row r="502" spans="1:7" ht="17.100000000000001" customHeight="1" x14ac:dyDescent="0.3">
      <c r="A502" s="31" t="s">
        <v>185</v>
      </c>
      <c r="B502" s="31" t="s">
        <v>58</v>
      </c>
      <c r="C502" s="31" t="s">
        <v>81</v>
      </c>
      <c r="D502" s="31" t="s">
        <v>79</v>
      </c>
      <c r="E502" s="32">
        <v>13</v>
      </c>
      <c r="F502" s="52" t="s">
        <v>189</v>
      </c>
      <c r="G502" s="40" t="s">
        <v>189</v>
      </c>
    </row>
    <row r="503" spans="1:7" ht="17.100000000000001" customHeight="1" x14ac:dyDescent="0.3">
      <c r="A503" s="31" t="s">
        <v>185</v>
      </c>
      <c r="B503" s="31" t="s">
        <v>58</v>
      </c>
      <c r="C503" s="31" t="s">
        <v>81</v>
      </c>
      <c r="D503" s="31" t="s">
        <v>80</v>
      </c>
      <c r="E503" s="32" t="s">
        <v>190</v>
      </c>
      <c r="F503" s="47">
        <v>1</v>
      </c>
      <c r="G503" s="33" t="s">
        <v>191</v>
      </c>
    </row>
    <row r="504" spans="1:7" ht="17.100000000000001" customHeight="1" x14ac:dyDescent="0.3">
      <c r="A504" s="31" t="s">
        <v>185</v>
      </c>
      <c r="B504" s="31" t="s">
        <v>58</v>
      </c>
      <c r="C504" s="31" t="s">
        <v>82</v>
      </c>
      <c r="D504" s="31" t="s">
        <v>79</v>
      </c>
      <c r="E504" s="32" t="s">
        <v>190</v>
      </c>
      <c r="F504" s="47">
        <v>1</v>
      </c>
      <c r="G504" s="33" t="s">
        <v>191</v>
      </c>
    </row>
    <row r="505" spans="1:7" ht="17.100000000000001" customHeight="1" x14ac:dyDescent="0.3">
      <c r="A505" s="31" t="s">
        <v>185</v>
      </c>
      <c r="B505" s="31" t="s">
        <v>58</v>
      </c>
      <c r="C505" s="31" t="s">
        <v>82</v>
      </c>
      <c r="D505" s="31" t="s">
        <v>80</v>
      </c>
      <c r="E505" s="32" t="s">
        <v>190</v>
      </c>
      <c r="F505" s="47">
        <v>1</v>
      </c>
      <c r="G505" s="33" t="s">
        <v>191</v>
      </c>
    </row>
    <row r="506" spans="1:7" ht="17.100000000000001" customHeight="1" x14ac:dyDescent="0.3">
      <c r="A506" s="31" t="s">
        <v>185</v>
      </c>
      <c r="B506" s="31" t="s">
        <v>58</v>
      </c>
      <c r="C506" s="31" t="s">
        <v>83</v>
      </c>
      <c r="D506" s="31" t="s">
        <v>79</v>
      </c>
      <c r="E506" s="32" t="s">
        <v>190</v>
      </c>
      <c r="F506" s="47">
        <v>1</v>
      </c>
      <c r="G506" s="33" t="s">
        <v>191</v>
      </c>
    </row>
    <row r="507" spans="1:7" ht="17.100000000000001" customHeight="1" x14ac:dyDescent="0.3">
      <c r="A507" s="31" t="s">
        <v>185</v>
      </c>
      <c r="B507" s="31" t="s">
        <v>58</v>
      </c>
      <c r="C507" s="31" t="s">
        <v>83</v>
      </c>
      <c r="D507" s="31" t="s">
        <v>80</v>
      </c>
      <c r="E507" s="32" t="s">
        <v>190</v>
      </c>
      <c r="F507" s="47">
        <v>1</v>
      </c>
      <c r="G507" s="33" t="s">
        <v>191</v>
      </c>
    </row>
    <row r="508" spans="1:7" ht="17.100000000000001" customHeight="1" x14ac:dyDescent="0.3">
      <c r="A508" s="31" t="s">
        <v>185</v>
      </c>
      <c r="B508" s="31" t="s">
        <v>58</v>
      </c>
      <c r="C508" s="31" t="s">
        <v>84</v>
      </c>
      <c r="D508" s="31" t="s">
        <v>79</v>
      </c>
      <c r="E508" s="32" t="s">
        <v>190</v>
      </c>
      <c r="F508" s="47">
        <v>1</v>
      </c>
      <c r="G508" s="33" t="s">
        <v>191</v>
      </c>
    </row>
    <row r="509" spans="1:7" ht="17.100000000000001" customHeight="1" x14ac:dyDescent="0.3">
      <c r="A509" s="31" t="s">
        <v>185</v>
      </c>
      <c r="B509" s="31" t="s">
        <v>58</v>
      </c>
      <c r="C509" s="31" t="s">
        <v>84</v>
      </c>
      <c r="D509" s="31" t="s">
        <v>80</v>
      </c>
      <c r="E509" s="32" t="s">
        <v>190</v>
      </c>
      <c r="F509" s="47">
        <v>1</v>
      </c>
      <c r="G509" s="33" t="s">
        <v>191</v>
      </c>
    </row>
    <row r="510" spans="1:7" ht="17.100000000000001" customHeight="1" x14ac:dyDescent="0.3">
      <c r="A510" s="31" t="s">
        <v>185</v>
      </c>
      <c r="B510" s="31" t="s">
        <v>59</v>
      </c>
      <c r="C510" s="31" t="s">
        <v>78</v>
      </c>
      <c r="D510" s="31" t="s">
        <v>79</v>
      </c>
      <c r="E510" s="32">
        <v>152</v>
      </c>
      <c r="F510" s="52" t="s">
        <v>189</v>
      </c>
      <c r="G510" s="40" t="s">
        <v>189</v>
      </c>
    </row>
    <row r="511" spans="1:7" ht="17.100000000000001" customHeight="1" x14ac:dyDescent="0.3">
      <c r="A511" s="31" t="s">
        <v>185</v>
      </c>
      <c r="B511" s="31" t="s">
        <v>59</v>
      </c>
      <c r="C511" s="31" t="s">
        <v>78</v>
      </c>
      <c r="D511" s="31" t="s">
        <v>80</v>
      </c>
      <c r="E511" s="32">
        <v>152</v>
      </c>
      <c r="F511" s="51" t="s">
        <v>189</v>
      </c>
      <c r="G511" s="44" t="s">
        <v>189</v>
      </c>
    </row>
    <row r="512" spans="1:7" ht="17.100000000000001" customHeight="1" x14ac:dyDescent="0.3">
      <c r="A512" s="31" t="s">
        <v>185</v>
      </c>
      <c r="B512" s="31" t="s">
        <v>59</v>
      </c>
      <c r="C512" s="31" t="s">
        <v>81</v>
      </c>
      <c r="D512" s="31" t="s">
        <v>79</v>
      </c>
      <c r="E512" s="32">
        <v>278</v>
      </c>
      <c r="F512" s="52" t="s">
        <v>189</v>
      </c>
      <c r="G512" s="40" t="s">
        <v>189</v>
      </c>
    </row>
    <row r="513" spans="1:7" ht="17.100000000000001" customHeight="1" x14ac:dyDescent="0.3">
      <c r="A513" s="31" t="s">
        <v>185</v>
      </c>
      <c r="B513" s="31" t="s">
        <v>59</v>
      </c>
      <c r="C513" s="31" t="s">
        <v>81</v>
      </c>
      <c r="D513" s="31" t="s">
        <v>80</v>
      </c>
      <c r="E513" s="32">
        <v>292</v>
      </c>
      <c r="F513" s="51" t="s">
        <v>189</v>
      </c>
      <c r="G513" s="44" t="s">
        <v>189</v>
      </c>
    </row>
    <row r="514" spans="1:7" ht="17.100000000000001" customHeight="1" x14ac:dyDescent="0.3">
      <c r="A514" s="31" t="s">
        <v>185</v>
      </c>
      <c r="B514" s="31" t="s">
        <v>59</v>
      </c>
      <c r="C514" s="31" t="s">
        <v>82</v>
      </c>
      <c r="D514" s="31" t="s">
        <v>79</v>
      </c>
      <c r="E514" s="32">
        <v>26</v>
      </c>
      <c r="F514" s="52" t="s">
        <v>189</v>
      </c>
      <c r="G514" s="40" t="s">
        <v>189</v>
      </c>
    </row>
    <row r="515" spans="1:7" ht="17.100000000000001" customHeight="1" x14ac:dyDescent="0.3">
      <c r="A515" s="31" t="s">
        <v>185</v>
      </c>
      <c r="B515" s="31" t="s">
        <v>59</v>
      </c>
      <c r="C515" s="31" t="s">
        <v>82</v>
      </c>
      <c r="D515" s="31" t="s">
        <v>80</v>
      </c>
      <c r="E515" s="32">
        <v>40</v>
      </c>
      <c r="F515" s="51" t="s">
        <v>189</v>
      </c>
      <c r="G515" s="44" t="s">
        <v>189</v>
      </c>
    </row>
    <row r="516" spans="1:7" ht="17.100000000000001" customHeight="1" x14ac:dyDescent="0.3">
      <c r="A516" s="31" t="s">
        <v>185</v>
      </c>
      <c r="B516" s="31" t="s">
        <v>59</v>
      </c>
      <c r="C516" s="31" t="s">
        <v>83</v>
      </c>
      <c r="D516" s="31" t="s">
        <v>79</v>
      </c>
      <c r="E516" s="32">
        <v>13</v>
      </c>
      <c r="F516" s="52" t="s">
        <v>189</v>
      </c>
      <c r="G516" s="40" t="s">
        <v>189</v>
      </c>
    </row>
    <row r="517" spans="1:7" ht="17.100000000000001" customHeight="1" x14ac:dyDescent="0.3">
      <c r="A517" s="31" t="s">
        <v>185</v>
      </c>
      <c r="B517" s="31" t="s">
        <v>59</v>
      </c>
      <c r="C517" s="31" t="s">
        <v>83</v>
      </c>
      <c r="D517" s="31" t="s">
        <v>80</v>
      </c>
      <c r="E517" s="32">
        <v>14</v>
      </c>
      <c r="F517" s="51" t="s">
        <v>189</v>
      </c>
      <c r="G517" s="44" t="s">
        <v>189</v>
      </c>
    </row>
    <row r="518" spans="1:7" ht="17.100000000000001" customHeight="1" x14ac:dyDescent="0.3">
      <c r="A518" s="31" t="s">
        <v>185</v>
      </c>
      <c r="B518" s="31" t="s">
        <v>59</v>
      </c>
      <c r="C518" s="31" t="s">
        <v>84</v>
      </c>
      <c r="D518" s="31" t="s">
        <v>79</v>
      </c>
      <c r="E518" s="32">
        <v>63</v>
      </c>
      <c r="F518" s="52" t="s">
        <v>189</v>
      </c>
      <c r="G518" s="40" t="s">
        <v>189</v>
      </c>
    </row>
    <row r="519" spans="1:7" ht="17.100000000000001" customHeight="1" x14ac:dyDescent="0.3">
      <c r="A519" s="31" t="s">
        <v>185</v>
      </c>
      <c r="B519" s="31" t="s">
        <v>59</v>
      </c>
      <c r="C519" s="31" t="s">
        <v>84</v>
      </c>
      <c r="D519" s="31" t="s">
        <v>80</v>
      </c>
      <c r="E519" s="32">
        <v>67</v>
      </c>
      <c r="F519" s="51" t="s">
        <v>189</v>
      </c>
      <c r="G519" s="44" t="s">
        <v>189</v>
      </c>
    </row>
    <row r="520" spans="1:7" ht="17.100000000000001" customHeight="1" x14ac:dyDescent="0.3">
      <c r="A520" s="31" t="s">
        <v>185</v>
      </c>
      <c r="B520" s="31" t="s">
        <v>60</v>
      </c>
      <c r="C520" s="31" t="s">
        <v>78</v>
      </c>
      <c r="D520" s="31" t="s">
        <v>79</v>
      </c>
      <c r="E520" s="32">
        <v>19</v>
      </c>
      <c r="F520" s="52" t="s">
        <v>189</v>
      </c>
      <c r="G520" s="40" t="s">
        <v>189</v>
      </c>
    </row>
    <row r="521" spans="1:7" ht="17.100000000000001" customHeight="1" x14ac:dyDescent="0.3">
      <c r="A521" s="31" t="s">
        <v>185</v>
      </c>
      <c r="B521" s="31" t="s">
        <v>60</v>
      </c>
      <c r="C521" s="31" t="s">
        <v>78</v>
      </c>
      <c r="D521" s="31" t="s">
        <v>80</v>
      </c>
      <c r="E521" s="32">
        <v>19</v>
      </c>
      <c r="F521" s="51" t="s">
        <v>189</v>
      </c>
      <c r="G521" s="44" t="s">
        <v>189</v>
      </c>
    </row>
    <row r="522" spans="1:7" ht="17.100000000000001" customHeight="1" x14ac:dyDescent="0.3">
      <c r="A522" s="31" t="s">
        <v>185</v>
      </c>
      <c r="B522" s="31" t="s">
        <v>60</v>
      </c>
      <c r="C522" s="31" t="s">
        <v>81</v>
      </c>
      <c r="D522" s="31" t="s">
        <v>79</v>
      </c>
      <c r="E522" s="32">
        <v>51</v>
      </c>
      <c r="F522" s="52" t="s">
        <v>189</v>
      </c>
      <c r="G522" s="40" t="s">
        <v>189</v>
      </c>
    </row>
    <row r="523" spans="1:7" ht="17.100000000000001" customHeight="1" x14ac:dyDescent="0.3">
      <c r="A523" s="31" t="s">
        <v>185</v>
      </c>
      <c r="B523" s="31" t="s">
        <v>60</v>
      </c>
      <c r="C523" s="31" t="s">
        <v>81</v>
      </c>
      <c r="D523" s="31" t="s">
        <v>80</v>
      </c>
      <c r="E523" s="32">
        <v>44</v>
      </c>
      <c r="F523" s="51" t="s">
        <v>189</v>
      </c>
      <c r="G523" s="44" t="s">
        <v>189</v>
      </c>
    </row>
    <row r="524" spans="1:7" ht="17.100000000000001" customHeight="1" x14ac:dyDescent="0.3">
      <c r="A524" s="31" t="s">
        <v>185</v>
      </c>
      <c r="B524" s="31" t="s">
        <v>60</v>
      </c>
      <c r="C524" s="31" t="s">
        <v>82</v>
      </c>
      <c r="D524" s="31" t="s">
        <v>79</v>
      </c>
      <c r="E524" s="32" t="s">
        <v>190</v>
      </c>
      <c r="F524" s="47">
        <v>1</v>
      </c>
      <c r="G524" s="33" t="s">
        <v>191</v>
      </c>
    </row>
    <row r="525" spans="1:7" ht="17.100000000000001" customHeight="1" x14ac:dyDescent="0.3">
      <c r="A525" s="31" t="s">
        <v>185</v>
      </c>
      <c r="B525" s="31" t="s">
        <v>60</v>
      </c>
      <c r="C525" s="31" t="s">
        <v>82</v>
      </c>
      <c r="D525" s="31" t="s">
        <v>80</v>
      </c>
      <c r="E525" s="32" t="s">
        <v>190</v>
      </c>
      <c r="F525" s="47">
        <v>1</v>
      </c>
      <c r="G525" s="33" t="s">
        <v>191</v>
      </c>
    </row>
    <row r="526" spans="1:7" ht="17.100000000000001" customHeight="1" x14ac:dyDescent="0.3">
      <c r="A526" s="31" t="s">
        <v>185</v>
      </c>
      <c r="B526" s="31" t="s">
        <v>60</v>
      </c>
      <c r="C526" s="31" t="s">
        <v>83</v>
      </c>
      <c r="D526" s="31" t="s">
        <v>79</v>
      </c>
      <c r="E526" s="32" t="s">
        <v>190</v>
      </c>
      <c r="F526" s="47">
        <v>1</v>
      </c>
      <c r="G526" s="33" t="s">
        <v>191</v>
      </c>
    </row>
    <row r="527" spans="1:7" ht="17.100000000000001" customHeight="1" x14ac:dyDescent="0.3">
      <c r="A527" s="31" t="s">
        <v>185</v>
      </c>
      <c r="B527" s="31" t="s">
        <v>60</v>
      </c>
      <c r="C527" s="31" t="s">
        <v>83</v>
      </c>
      <c r="D527" s="31" t="s">
        <v>80</v>
      </c>
      <c r="E527" s="32" t="s">
        <v>190</v>
      </c>
      <c r="F527" s="47">
        <v>1</v>
      </c>
      <c r="G527" s="33" t="s">
        <v>191</v>
      </c>
    </row>
    <row r="528" spans="1:7" ht="17.100000000000001" customHeight="1" x14ac:dyDescent="0.3">
      <c r="A528" s="31" t="s">
        <v>185</v>
      </c>
      <c r="B528" s="31" t="s">
        <v>60</v>
      </c>
      <c r="C528" s="31" t="s">
        <v>84</v>
      </c>
      <c r="D528" s="31" t="s">
        <v>79</v>
      </c>
      <c r="E528" s="32" t="s">
        <v>190</v>
      </c>
      <c r="F528" s="47">
        <v>1</v>
      </c>
      <c r="G528" s="33" t="s">
        <v>191</v>
      </c>
    </row>
    <row r="529" spans="1:7" ht="17.100000000000001" customHeight="1" x14ac:dyDescent="0.3">
      <c r="A529" s="31" t="s">
        <v>185</v>
      </c>
      <c r="B529" s="31" t="s">
        <v>60</v>
      </c>
      <c r="C529" s="31" t="s">
        <v>84</v>
      </c>
      <c r="D529" s="31" t="s">
        <v>80</v>
      </c>
      <c r="E529" s="32" t="s">
        <v>190</v>
      </c>
      <c r="F529" s="47">
        <v>1</v>
      </c>
      <c r="G529" s="33" t="s">
        <v>191</v>
      </c>
    </row>
    <row r="530" spans="1:7" ht="17.100000000000001" customHeight="1" x14ac:dyDescent="0.3">
      <c r="A530" s="31" t="s">
        <v>185</v>
      </c>
      <c r="B530" s="31" t="s">
        <v>61</v>
      </c>
      <c r="C530" s="31" t="s">
        <v>78</v>
      </c>
      <c r="D530" s="31" t="s">
        <v>79</v>
      </c>
      <c r="E530" s="32">
        <v>20</v>
      </c>
      <c r="F530" s="52" t="s">
        <v>189</v>
      </c>
      <c r="G530" s="40" t="s">
        <v>189</v>
      </c>
    </row>
    <row r="531" spans="1:7" ht="17.100000000000001" customHeight="1" x14ac:dyDescent="0.3">
      <c r="A531" s="31" t="s">
        <v>185</v>
      </c>
      <c r="B531" s="31" t="s">
        <v>61</v>
      </c>
      <c r="C531" s="31" t="s">
        <v>78</v>
      </c>
      <c r="D531" s="31" t="s">
        <v>80</v>
      </c>
      <c r="E531" s="32">
        <v>19</v>
      </c>
      <c r="F531" s="51" t="s">
        <v>189</v>
      </c>
      <c r="G531" s="44" t="s">
        <v>189</v>
      </c>
    </row>
    <row r="532" spans="1:7" ht="17.100000000000001" customHeight="1" x14ac:dyDescent="0.3">
      <c r="A532" s="31" t="s">
        <v>185</v>
      </c>
      <c r="B532" s="31" t="s">
        <v>61</v>
      </c>
      <c r="C532" s="31" t="s">
        <v>81</v>
      </c>
      <c r="D532" s="31" t="s">
        <v>79</v>
      </c>
      <c r="E532" s="32">
        <v>25</v>
      </c>
      <c r="F532" s="52" t="s">
        <v>189</v>
      </c>
      <c r="G532" s="40" t="s">
        <v>189</v>
      </c>
    </row>
    <row r="533" spans="1:7" ht="17.100000000000001" customHeight="1" x14ac:dyDescent="0.3">
      <c r="A533" s="31" t="s">
        <v>185</v>
      </c>
      <c r="B533" s="31" t="s">
        <v>61</v>
      </c>
      <c r="C533" s="31" t="s">
        <v>81</v>
      </c>
      <c r="D533" s="31" t="s">
        <v>80</v>
      </c>
      <c r="E533" s="32">
        <v>22</v>
      </c>
      <c r="F533" s="51" t="s">
        <v>189</v>
      </c>
      <c r="G533" s="44" t="s">
        <v>189</v>
      </c>
    </row>
    <row r="534" spans="1:7" ht="17.100000000000001" customHeight="1" x14ac:dyDescent="0.3">
      <c r="A534" s="31" t="s">
        <v>185</v>
      </c>
      <c r="B534" s="31" t="s">
        <v>61</v>
      </c>
      <c r="C534" s="31" t="s">
        <v>82</v>
      </c>
      <c r="D534" s="31" t="s">
        <v>79</v>
      </c>
      <c r="E534" s="32" t="s">
        <v>190</v>
      </c>
      <c r="F534" s="47">
        <v>1</v>
      </c>
      <c r="G534" s="33" t="s">
        <v>191</v>
      </c>
    </row>
    <row r="535" spans="1:7" ht="17.100000000000001" customHeight="1" x14ac:dyDescent="0.3">
      <c r="A535" s="31" t="s">
        <v>185</v>
      </c>
      <c r="B535" s="31" t="s">
        <v>61</v>
      </c>
      <c r="C535" s="31" t="s">
        <v>82</v>
      </c>
      <c r="D535" s="31" t="s">
        <v>80</v>
      </c>
      <c r="E535" s="32" t="s">
        <v>190</v>
      </c>
      <c r="F535" s="47">
        <v>1</v>
      </c>
      <c r="G535" s="33" t="s">
        <v>191</v>
      </c>
    </row>
    <row r="536" spans="1:7" ht="17.100000000000001" customHeight="1" x14ac:dyDescent="0.3">
      <c r="A536" s="31" t="s">
        <v>185</v>
      </c>
      <c r="B536" s="31" t="s">
        <v>61</v>
      </c>
      <c r="C536" s="31" t="s">
        <v>83</v>
      </c>
      <c r="D536" s="31" t="s">
        <v>79</v>
      </c>
      <c r="E536" s="32" t="s">
        <v>190</v>
      </c>
      <c r="F536" s="47">
        <v>1</v>
      </c>
      <c r="G536" s="33" t="s">
        <v>191</v>
      </c>
    </row>
    <row r="537" spans="1:7" ht="17.100000000000001" customHeight="1" x14ac:dyDescent="0.3">
      <c r="A537" s="31" t="s">
        <v>185</v>
      </c>
      <c r="B537" s="31" t="s">
        <v>61</v>
      </c>
      <c r="C537" s="31" t="s">
        <v>83</v>
      </c>
      <c r="D537" s="31" t="s">
        <v>80</v>
      </c>
      <c r="E537" s="32" t="s">
        <v>190</v>
      </c>
      <c r="F537" s="47">
        <v>1</v>
      </c>
      <c r="G537" s="33" t="s">
        <v>191</v>
      </c>
    </row>
    <row r="538" spans="1:7" ht="17.100000000000001" customHeight="1" x14ac:dyDescent="0.3">
      <c r="A538" s="31" t="s">
        <v>185</v>
      </c>
      <c r="B538" s="31" t="s">
        <v>61</v>
      </c>
      <c r="C538" s="31" t="s">
        <v>84</v>
      </c>
      <c r="D538" s="31" t="s">
        <v>79</v>
      </c>
      <c r="E538" s="32" t="s">
        <v>190</v>
      </c>
      <c r="F538" s="47">
        <v>1</v>
      </c>
      <c r="G538" s="33" t="s">
        <v>191</v>
      </c>
    </row>
    <row r="539" spans="1:7" ht="17.100000000000001" customHeight="1" x14ac:dyDescent="0.3">
      <c r="A539" s="31" t="s">
        <v>185</v>
      </c>
      <c r="B539" s="31" t="s">
        <v>61</v>
      </c>
      <c r="C539" s="31" t="s">
        <v>84</v>
      </c>
      <c r="D539" s="31" t="s">
        <v>80</v>
      </c>
      <c r="E539" s="32" t="s">
        <v>190</v>
      </c>
      <c r="F539" s="47">
        <v>1</v>
      </c>
      <c r="G539" s="33" t="s">
        <v>191</v>
      </c>
    </row>
    <row r="540" spans="1:7" ht="17.100000000000001" customHeight="1" x14ac:dyDescent="0.3">
      <c r="A540" s="31" t="s">
        <v>185</v>
      </c>
      <c r="B540" s="31" t="s">
        <v>62</v>
      </c>
      <c r="C540" s="31" t="s">
        <v>78</v>
      </c>
      <c r="D540" s="31" t="s">
        <v>79</v>
      </c>
      <c r="E540" s="32">
        <v>5942</v>
      </c>
      <c r="F540" s="52" t="s">
        <v>189</v>
      </c>
      <c r="G540" s="40" t="s">
        <v>189</v>
      </c>
    </row>
    <row r="541" spans="1:7" ht="17.100000000000001" customHeight="1" x14ac:dyDescent="0.3">
      <c r="A541" s="31" t="s">
        <v>185</v>
      </c>
      <c r="B541" s="31" t="s">
        <v>62</v>
      </c>
      <c r="C541" s="31" t="s">
        <v>81</v>
      </c>
      <c r="D541" s="31" t="s">
        <v>79</v>
      </c>
      <c r="E541" s="32">
        <v>19133</v>
      </c>
      <c r="F541" s="51" t="s">
        <v>189</v>
      </c>
      <c r="G541" s="44" t="s">
        <v>189</v>
      </c>
    </row>
    <row r="542" spans="1:7" ht="17.100000000000001" customHeight="1" x14ac:dyDescent="0.3">
      <c r="A542" s="31" t="s">
        <v>185</v>
      </c>
      <c r="B542" s="31" t="s">
        <v>62</v>
      </c>
      <c r="C542" s="31" t="s">
        <v>82</v>
      </c>
      <c r="D542" s="31" t="s">
        <v>79</v>
      </c>
      <c r="E542" s="32">
        <v>1817</v>
      </c>
      <c r="F542" s="52" t="s">
        <v>189</v>
      </c>
      <c r="G542" s="40" t="s">
        <v>189</v>
      </c>
    </row>
    <row r="543" spans="1:7" ht="17.100000000000001" customHeight="1" x14ac:dyDescent="0.3">
      <c r="A543" s="31" t="s">
        <v>185</v>
      </c>
      <c r="B543" s="31" t="s">
        <v>62</v>
      </c>
      <c r="C543" s="31" t="s">
        <v>83</v>
      </c>
      <c r="D543" s="31" t="s">
        <v>79</v>
      </c>
      <c r="E543" s="32">
        <v>1760</v>
      </c>
      <c r="F543" s="51" t="s">
        <v>189</v>
      </c>
      <c r="G543" s="44" t="s">
        <v>189</v>
      </c>
    </row>
    <row r="544" spans="1:7" ht="17.100000000000001" customHeight="1" x14ac:dyDescent="0.3">
      <c r="A544" s="31" t="s">
        <v>185</v>
      </c>
      <c r="B544" s="31" t="s">
        <v>62</v>
      </c>
      <c r="C544" s="31" t="s">
        <v>84</v>
      </c>
      <c r="D544" s="31" t="s">
        <v>79</v>
      </c>
      <c r="E544" s="32">
        <v>3251</v>
      </c>
      <c r="F544" s="52" t="s">
        <v>189</v>
      </c>
      <c r="G544" s="40" t="s">
        <v>189</v>
      </c>
    </row>
    <row r="545" spans="1:7" ht="17.100000000000001" customHeight="1" x14ac:dyDescent="0.3">
      <c r="A545" s="31" t="s">
        <v>185</v>
      </c>
      <c r="B545" s="31" t="s">
        <v>62</v>
      </c>
      <c r="C545" s="31" t="s">
        <v>78</v>
      </c>
      <c r="D545" s="31" t="s">
        <v>80</v>
      </c>
      <c r="E545" s="32">
        <v>6156</v>
      </c>
      <c r="F545" s="51" t="s">
        <v>189</v>
      </c>
      <c r="G545" s="44" t="s">
        <v>189</v>
      </c>
    </row>
    <row r="546" spans="1:7" ht="17.100000000000001" customHeight="1" x14ac:dyDescent="0.3">
      <c r="A546" s="31" t="s">
        <v>185</v>
      </c>
      <c r="B546" s="31" t="s">
        <v>62</v>
      </c>
      <c r="C546" s="31" t="s">
        <v>81</v>
      </c>
      <c r="D546" s="31" t="s">
        <v>80</v>
      </c>
      <c r="E546" s="32">
        <v>19105</v>
      </c>
      <c r="F546" s="52" t="s">
        <v>189</v>
      </c>
      <c r="G546" s="40" t="s">
        <v>189</v>
      </c>
    </row>
    <row r="547" spans="1:7" ht="17.100000000000001" customHeight="1" x14ac:dyDescent="0.3">
      <c r="A547" s="31" t="s">
        <v>185</v>
      </c>
      <c r="B547" s="31" t="s">
        <v>62</v>
      </c>
      <c r="C547" s="31" t="s">
        <v>82</v>
      </c>
      <c r="D547" s="31" t="s">
        <v>80</v>
      </c>
      <c r="E547" s="32">
        <v>1933</v>
      </c>
      <c r="F547" s="51" t="s">
        <v>189</v>
      </c>
      <c r="G547" s="44" t="s">
        <v>189</v>
      </c>
    </row>
    <row r="548" spans="1:7" ht="17.100000000000001" customHeight="1" x14ac:dyDescent="0.3">
      <c r="A548" s="31" t="s">
        <v>185</v>
      </c>
      <c r="B548" s="31" t="s">
        <v>62</v>
      </c>
      <c r="C548" s="31" t="s">
        <v>83</v>
      </c>
      <c r="D548" s="31" t="s">
        <v>80</v>
      </c>
      <c r="E548" s="32">
        <v>1542</v>
      </c>
      <c r="F548" s="52" t="s">
        <v>189</v>
      </c>
      <c r="G548" s="40" t="s">
        <v>189</v>
      </c>
    </row>
    <row r="549" spans="1:7" ht="17.100000000000001" customHeight="1" x14ac:dyDescent="0.3">
      <c r="A549" s="49" t="s">
        <v>185</v>
      </c>
      <c r="B549" s="49" t="s">
        <v>62</v>
      </c>
      <c r="C549" s="49" t="s">
        <v>84</v>
      </c>
      <c r="D549" s="49" t="s">
        <v>80</v>
      </c>
      <c r="E549" s="50">
        <v>3203</v>
      </c>
      <c r="F549" s="57" t="s">
        <v>189</v>
      </c>
      <c r="G549" s="58" t="s">
        <v>189</v>
      </c>
    </row>
    <row r="550" spans="1:7" ht="17.100000000000001" customHeight="1" x14ac:dyDescent="0.3">
      <c r="A550" s="45" t="s">
        <v>105</v>
      </c>
    </row>
    <row r="551" spans="1:7" ht="17.100000000000001" customHeight="1" x14ac:dyDescent="0.3">
      <c r="A551" s="45" t="s">
        <v>108</v>
      </c>
    </row>
  </sheetData>
  <sheetProtection sheet="1" objects="1" scenarios="1" selectLockedCells="1"/>
  <conditionalFormatting sqref="A4:F4 A5:G549">
    <cfRule type="expression" dxfId="24" priority="4">
      <formula>MOD(ROW(),2)=0</formula>
    </cfRule>
  </conditionalFormatting>
  <conditionalFormatting sqref="G4:G549">
    <cfRule type="expression" dxfId="23" priority="2">
      <formula>MOD(ROW(),2)=0</formula>
    </cfRule>
  </conditionalFormatting>
  <conditionalFormatting sqref="A3:G99991">
    <cfRule type="expression" dxfId="22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5" width="12.85546875" style="3" bestFit="1" customWidth="1"/>
    <col min="6" max="6" width="13.5703125" style="3" customWidth="1"/>
    <col min="7" max="8" width="12.85546875" style="3" bestFit="1" customWidth="1"/>
    <col min="9" max="9" width="23.42578125" style="3" customWidth="1"/>
    <col min="10" max="10" width="21.7109375" style="24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7" t="s">
        <v>177</v>
      </c>
    </row>
    <row r="2" spans="1:12" s="1" customFormat="1" ht="23.1" customHeight="1" x14ac:dyDescent="0.45">
      <c r="A2" s="19" t="s">
        <v>85</v>
      </c>
      <c r="C2" s="5"/>
      <c r="D2" s="5"/>
      <c r="E2" s="5"/>
      <c r="F2" s="5"/>
      <c r="G2" s="5"/>
      <c r="H2" s="5"/>
      <c r="I2" s="5"/>
      <c r="J2" s="25"/>
    </row>
    <row r="3" spans="1:12" ht="17.100000000000001" customHeight="1" x14ac:dyDescent="0.3">
      <c r="A3" s="60" t="s">
        <v>0</v>
      </c>
      <c r="B3" s="60" t="s">
        <v>123</v>
      </c>
      <c r="C3" s="61" t="s">
        <v>109</v>
      </c>
      <c r="D3" s="61" t="s">
        <v>86</v>
      </c>
      <c r="E3" s="61" t="s">
        <v>87</v>
      </c>
      <c r="F3" s="61" t="s">
        <v>88</v>
      </c>
      <c r="G3" s="61" t="s">
        <v>89</v>
      </c>
      <c r="H3" s="61" t="s">
        <v>66</v>
      </c>
      <c r="I3" s="61" t="s">
        <v>110</v>
      </c>
      <c r="J3" s="62" t="s">
        <v>2</v>
      </c>
      <c r="K3" s="60" t="s">
        <v>3</v>
      </c>
    </row>
    <row r="4" spans="1:12" ht="17.100000000000001" customHeight="1" x14ac:dyDescent="0.3">
      <c r="A4" s="31" t="s">
        <v>185</v>
      </c>
      <c r="B4" s="31" t="s">
        <v>4</v>
      </c>
      <c r="C4" s="32">
        <v>3294</v>
      </c>
      <c r="D4" s="32">
        <v>1751</v>
      </c>
      <c r="E4" s="32">
        <v>92</v>
      </c>
      <c r="F4" s="32">
        <v>658</v>
      </c>
      <c r="G4" s="32">
        <v>323</v>
      </c>
      <c r="H4" s="32">
        <v>470</v>
      </c>
      <c r="I4" s="32">
        <v>2580</v>
      </c>
      <c r="J4" s="52" t="s">
        <v>189</v>
      </c>
      <c r="K4" s="40" t="s">
        <v>189</v>
      </c>
      <c r="L4" s="3">
        <f>(C4)-(SUM(D4:H4))</f>
        <v>0</v>
      </c>
    </row>
    <row r="5" spans="1:12" ht="17.100000000000001" customHeight="1" x14ac:dyDescent="0.3">
      <c r="A5" s="31" t="s">
        <v>185</v>
      </c>
      <c r="B5" s="31" t="s">
        <v>5</v>
      </c>
      <c r="C5" s="32">
        <v>8</v>
      </c>
      <c r="D5" s="32" t="s">
        <v>190</v>
      </c>
      <c r="E5" s="32">
        <v>0</v>
      </c>
      <c r="F5" s="32" t="s">
        <v>190</v>
      </c>
      <c r="G5" s="32" t="s">
        <v>190</v>
      </c>
      <c r="H5" s="32">
        <v>0</v>
      </c>
      <c r="I5" s="32" t="s">
        <v>190</v>
      </c>
      <c r="J5" s="47">
        <v>1</v>
      </c>
      <c r="K5" s="33" t="s">
        <v>191</v>
      </c>
      <c r="L5" s="3">
        <f t="shared" ref="L5:L62" si="0">(C5)-(SUM(D5:H5))</f>
        <v>8</v>
      </c>
    </row>
    <row r="6" spans="1:12" ht="17.100000000000001" customHeight="1" x14ac:dyDescent="0.3">
      <c r="A6" s="31" t="s">
        <v>185</v>
      </c>
      <c r="B6" s="31" t="s">
        <v>6</v>
      </c>
      <c r="C6" s="32">
        <v>116</v>
      </c>
      <c r="D6" s="32">
        <v>26</v>
      </c>
      <c r="E6" s="32" t="s">
        <v>190</v>
      </c>
      <c r="F6" s="32">
        <v>37</v>
      </c>
      <c r="G6" s="32" t="s">
        <v>190</v>
      </c>
      <c r="H6" s="32">
        <v>26</v>
      </c>
      <c r="I6" s="32">
        <v>23</v>
      </c>
      <c r="J6" s="47">
        <v>1</v>
      </c>
      <c r="K6" s="33" t="s">
        <v>191</v>
      </c>
      <c r="L6" s="3">
        <f t="shared" si="0"/>
        <v>27</v>
      </c>
    </row>
    <row r="7" spans="1:12" ht="17.100000000000001" customHeight="1" x14ac:dyDescent="0.3">
      <c r="A7" s="31" t="s">
        <v>185</v>
      </c>
      <c r="B7" s="31" t="s">
        <v>7</v>
      </c>
      <c r="C7" s="32">
        <v>603</v>
      </c>
      <c r="D7" s="32">
        <v>201</v>
      </c>
      <c r="E7" s="32">
        <v>55</v>
      </c>
      <c r="F7" s="32">
        <v>197</v>
      </c>
      <c r="G7" s="32">
        <v>59</v>
      </c>
      <c r="H7" s="32">
        <v>91</v>
      </c>
      <c r="I7" s="32">
        <v>279</v>
      </c>
      <c r="J7" s="51" t="s">
        <v>189</v>
      </c>
      <c r="K7" s="44" t="s">
        <v>189</v>
      </c>
      <c r="L7" s="3">
        <f t="shared" si="0"/>
        <v>0</v>
      </c>
    </row>
    <row r="8" spans="1:12" ht="17.100000000000001" customHeight="1" x14ac:dyDescent="0.3">
      <c r="A8" s="31" t="s">
        <v>185</v>
      </c>
      <c r="B8" s="31" t="s">
        <v>8</v>
      </c>
      <c r="C8" s="32">
        <v>145</v>
      </c>
      <c r="D8" s="32">
        <v>33</v>
      </c>
      <c r="E8" s="32">
        <v>5</v>
      </c>
      <c r="F8" s="32">
        <v>46</v>
      </c>
      <c r="G8" s="32">
        <v>40</v>
      </c>
      <c r="H8" s="32">
        <v>21</v>
      </c>
      <c r="I8" s="32">
        <v>28</v>
      </c>
      <c r="J8" s="52" t="s">
        <v>189</v>
      </c>
      <c r="K8" s="40" t="s">
        <v>189</v>
      </c>
      <c r="L8" s="3">
        <f t="shared" si="0"/>
        <v>0</v>
      </c>
    </row>
    <row r="9" spans="1:12" ht="17.100000000000001" customHeight="1" x14ac:dyDescent="0.3">
      <c r="A9" s="31" t="s">
        <v>185</v>
      </c>
      <c r="B9" s="31" t="s">
        <v>9</v>
      </c>
      <c r="C9" s="32">
        <v>83</v>
      </c>
      <c r="D9" s="32">
        <v>27</v>
      </c>
      <c r="E9" s="32">
        <v>17</v>
      </c>
      <c r="F9" s="32">
        <v>28</v>
      </c>
      <c r="G9" s="32">
        <v>0</v>
      </c>
      <c r="H9" s="32">
        <v>11</v>
      </c>
      <c r="I9" s="32">
        <v>20</v>
      </c>
      <c r="J9" s="51" t="s">
        <v>189</v>
      </c>
      <c r="K9" s="44" t="s">
        <v>189</v>
      </c>
      <c r="L9" s="3">
        <f t="shared" si="0"/>
        <v>0</v>
      </c>
    </row>
    <row r="10" spans="1:12" ht="17.100000000000001" customHeight="1" x14ac:dyDescent="0.3">
      <c r="A10" s="31" t="s">
        <v>185</v>
      </c>
      <c r="B10" s="31" t="s">
        <v>10</v>
      </c>
      <c r="C10" s="32">
        <v>3287</v>
      </c>
      <c r="D10" s="32">
        <v>1374</v>
      </c>
      <c r="E10" s="32">
        <v>263</v>
      </c>
      <c r="F10" s="32">
        <v>565</v>
      </c>
      <c r="G10" s="32">
        <v>349</v>
      </c>
      <c r="H10" s="32">
        <v>736</v>
      </c>
      <c r="I10" s="32">
        <v>1197</v>
      </c>
      <c r="J10" s="52" t="s">
        <v>189</v>
      </c>
      <c r="K10" s="40" t="s">
        <v>189</v>
      </c>
      <c r="L10" s="3">
        <f t="shared" si="0"/>
        <v>0</v>
      </c>
    </row>
    <row r="11" spans="1:12" ht="17.100000000000001" customHeight="1" x14ac:dyDescent="0.3">
      <c r="A11" s="31" t="s">
        <v>185</v>
      </c>
      <c r="B11" s="31" t="s">
        <v>11</v>
      </c>
      <c r="C11" s="32">
        <v>109</v>
      </c>
      <c r="D11" s="32" t="s">
        <v>190</v>
      </c>
      <c r="E11" s="32" t="s">
        <v>190</v>
      </c>
      <c r="F11" s="32">
        <v>24</v>
      </c>
      <c r="G11" s="32">
        <v>7</v>
      </c>
      <c r="H11" s="32">
        <v>72</v>
      </c>
      <c r="I11" s="32">
        <v>20</v>
      </c>
      <c r="J11" s="47">
        <v>1</v>
      </c>
      <c r="K11" s="33" t="s">
        <v>191</v>
      </c>
      <c r="L11" s="3">
        <f t="shared" si="0"/>
        <v>6</v>
      </c>
    </row>
    <row r="12" spans="1:12" ht="17.100000000000001" customHeight="1" x14ac:dyDescent="0.3">
      <c r="A12" s="31" t="s">
        <v>185</v>
      </c>
      <c r="B12" s="31" t="s">
        <v>12</v>
      </c>
      <c r="C12" s="32">
        <v>352</v>
      </c>
      <c r="D12" s="32">
        <v>67</v>
      </c>
      <c r="E12" s="32">
        <v>5</v>
      </c>
      <c r="F12" s="32">
        <v>181</v>
      </c>
      <c r="G12" s="32">
        <v>36</v>
      </c>
      <c r="H12" s="32">
        <v>63</v>
      </c>
      <c r="I12" s="32">
        <v>224</v>
      </c>
      <c r="J12" s="52" t="s">
        <v>189</v>
      </c>
      <c r="K12" s="40" t="s">
        <v>189</v>
      </c>
      <c r="L12" s="3">
        <f t="shared" si="0"/>
        <v>0</v>
      </c>
    </row>
    <row r="13" spans="1:12" ht="17.100000000000001" customHeight="1" x14ac:dyDescent="0.3">
      <c r="A13" s="31" t="s">
        <v>185</v>
      </c>
      <c r="B13" s="31" t="s">
        <v>13</v>
      </c>
      <c r="C13" s="32">
        <v>3616</v>
      </c>
      <c r="D13" s="32">
        <v>2057</v>
      </c>
      <c r="E13" s="32">
        <v>184</v>
      </c>
      <c r="F13" s="32">
        <v>663</v>
      </c>
      <c r="G13" s="32">
        <v>39</v>
      </c>
      <c r="H13" s="32">
        <v>673</v>
      </c>
      <c r="I13" s="32">
        <v>1217</v>
      </c>
      <c r="J13" s="51" t="s">
        <v>189</v>
      </c>
      <c r="K13" s="44" t="s">
        <v>189</v>
      </c>
      <c r="L13" s="3">
        <f t="shared" si="0"/>
        <v>0</v>
      </c>
    </row>
    <row r="14" spans="1:12" ht="17.100000000000001" customHeight="1" x14ac:dyDescent="0.3">
      <c r="A14" s="31" t="s">
        <v>185</v>
      </c>
      <c r="B14" s="31" t="s">
        <v>14</v>
      </c>
      <c r="C14" s="32">
        <v>135</v>
      </c>
      <c r="D14" s="32">
        <v>31</v>
      </c>
      <c r="E14" s="32" t="s">
        <v>190</v>
      </c>
      <c r="F14" s="32">
        <v>46</v>
      </c>
      <c r="G14" s="32" t="s">
        <v>190</v>
      </c>
      <c r="H14" s="32">
        <v>48</v>
      </c>
      <c r="I14" s="32">
        <v>16</v>
      </c>
      <c r="J14" s="47">
        <v>1</v>
      </c>
      <c r="K14" s="33" t="s">
        <v>191</v>
      </c>
      <c r="L14" s="3">
        <f t="shared" si="0"/>
        <v>10</v>
      </c>
    </row>
    <row r="15" spans="1:12" ht="17.100000000000001" customHeight="1" x14ac:dyDescent="0.3">
      <c r="A15" s="31" t="s">
        <v>185</v>
      </c>
      <c r="B15" s="31" t="s">
        <v>15</v>
      </c>
      <c r="C15" s="32">
        <v>563</v>
      </c>
      <c r="D15" s="32">
        <v>139</v>
      </c>
      <c r="E15" s="32">
        <v>6</v>
      </c>
      <c r="F15" s="32">
        <v>205</v>
      </c>
      <c r="G15" s="32">
        <v>87</v>
      </c>
      <c r="H15" s="32">
        <v>126</v>
      </c>
      <c r="I15" s="32">
        <v>120</v>
      </c>
      <c r="J15" s="51" t="s">
        <v>189</v>
      </c>
      <c r="K15" s="44" t="s">
        <v>189</v>
      </c>
      <c r="L15" s="3">
        <f t="shared" si="0"/>
        <v>0</v>
      </c>
    </row>
    <row r="16" spans="1:12" ht="17.100000000000001" customHeight="1" x14ac:dyDescent="0.3">
      <c r="A16" s="31" t="s">
        <v>185</v>
      </c>
      <c r="B16" s="31" t="s">
        <v>16</v>
      </c>
      <c r="C16" s="32">
        <v>730</v>
      </c>
      <c r="D16" s="32">
        <v>185</v>
      </c>
      <c r="E16" s="32">
        <v>47</v>
      </c>
      <c r="F16" s="32">
        <v>373</v>
      </c>
      <c r="G16" s="32">
        <v>68</v>
      </c>
      <c r="H16" s="32">
        <v>57</v>
      </c>
      <c r="I16" s="32">
        <v>183</v>
      </c>
      <c r="J16" s="52" t="s">
        <v>189</v>
      </c>
      <c r="K16" s="40" t="s">
        <v>189</v>
      </c>
      <c r="L16" s="3">
        <f t="shared" si="0"/>
        <v>0</v>
      </c>
    </row>
    <row r="17" spans="1:12" ht="17.100000000000001" customHeight="1" x14ac:dyDescent="0.3">
      <c r="A17" s="31" t="s">
        <v>185</v>
      </c>
      <c r="B17" s="31" t="s">
        <v>17</v>
      </c>
      <c r="C17" s="32">
        <v>67</v>
      </c>
      <c r="D17" s="32" t="s">
        <v>190</v>
      </c>
      <c r="E17" s="32" t="s">
        <v>190</v>
      </c>
      <c r="F17" s="32">
        <v>25</v>
      </c>
      <c r="G17" s="32" t="s">
        <v>190</v>
      </c>
      <c r="H17" s="32">
        <v>25</v>
      </c>
      <c r="I17" s="32">
        <v>15</v>
      </c>
      <c r="J17" s="47">
        <v>1</v>
      </c>
      <c r="K17" s="33" t="s">
        <v>191</v>
      </c>
      <c r="L17" s="3">
        <f t="shared" si="0"/>
        <v>17</v>
      </c>
    </row>
    <row r="18" spans="1:12" ht="17.100000000000001" customHeight="1" x14ac:dyDescent="0.3">
      <c r="A18" s="31" t="s">
        <v>185</v>
      </c>
      <c r="B18" s="31" t="s">
        <v>18</v>
      </c>
      <c r="C18" s="32">
        <v>3476</v>
      </c>
      <c r="D18" s="32">
        <v>1678</v>
      </c>
      <c r="E18" s="32">
        <v>403</v>
      </c>
      <c r="F18" s="32">
        <v>770</v>
      </c>
      <c r="G18" s="32">
        <v>139</v>
      </c>
      <c r="H18" s="32">
        <v>486</v>
      </c>
      <c r="I18" s="32">
        <v>1462</v>
      </c>
      <c r="J18" s="52" t="s">
        <v>189</v>
      </c>
      <c r="K18" s="40" t="s">
        <v>189</v>
      </c>
      <c r="L18" s="3">
        <f t="shared" si="0"/>
        <v>0</v>
      </c>
    </row>
    <row r="19" spans="1:12" ht="17.100000000000001" customHeight="1" x14ac:dyDescent="0.3">
      <c r="A19" s="31" t="s">
        <v>185</v>
      </c>
      <c r="B19" s="31" t="s">
        <v>19</v>
      </c>
      <c r="C19" s="32">
        <v>533</v>
      </c>
      <c r="D19" s="32">
        <v>154</v>
      </c>
      <c r="E19" s="32">
        <v>18</v>
      </c>
      <c r="F19" s="32">
        <v>150</v>
      </c>
      <c r="G19" s="32">
        <v>95</v>
      </c>
      <c r="H19" s="32">
        <v>116</v>
      </c>
      <c r="I19" s="32">
        <v>85</v>
      </c>
      <c r="J19" s="51" t="s">
        <v>189</v>
      </c>
      <c r="K19" s="44" t="s">
        <v>189</v>
      </c>
      <c r="L19" s="3">
        <f t="shared" si="0"/>
        <v>0</v>
      </c>
    </row>
    <row r="20" spans="1:12" ht="17.100000000000001" customHeight="1" x14ac:dyDescent="0.3">
      <c r="A20" s="31" t="s">
        <v>185</v>
      </c>
      <c r="B20" s="31" t="s">
        <v>20</v>
      </c>
      <c r="C20" s="32">
        <v>296</v>
      </c>
      <c r="D20" s="32">
        <v>98</v>
      </c>
      <c r="E20" s="32">
        <v>8</v>
      </c>
      <c r="F20" s="32">
        <v>141</v>
      </c>
      <c r="G20" s="32">
        <v>17</v>
      </c>
      <c r="H20" s="32">
        <v>32</v>
      </c>
      <c r="I20" s="32">
        <v>71</v>
      </c>
      <c r="J20" s="52" t="s">
        <v>189</v>
      </c>
      <c r="K20" s="40" t="s">
        <v>189</v>
      </c>
      <c r="L20" s="3">
        <f t="shared" si="0"/>
        <v>0</v>
      </c>
    </row>
    <row r="21" spans="1:12" ht="17.100000000000001" customHeight="1" x14ac:dyDescent="0.3">
      <c r="A21" s="31" t="s">
        <v>185</v>
      </c>
      <c r="B21" s="31" t="s">
        <v>21</v>
      </c>
      <c r="C21" s="32">
        <v>75</v>
      </c>
      <c r="D21" s="32">
        <v>14</v>
      </c>
      <c r="E21" s="32">
        <v>0</v>
      </c>
      <c r="F21" s="32">
        <v>56</v>
      </c>
      <c r="G21" s="32" t="s">
        <v>190</v>
      </c>
      <c r="H21" s="32" t="s">
        <v>190</v>
      </c>
      <c r="I21" s="32">
        <v>27</v>
      </c>
      <c r="J21" s="47">
        <v>1</v>
      </c>
      <c r="K21" s="33" t="s">
        <v>191</v>
      </c>
      <c r="L21" s="3">
        <f t="shared" si="0"/>
        <v>5</v>
      </c>
    </row>
    <row r="22" spans="1:12" ht="17.100000000000001" customHeight="1" x14ac:dyDescent="0.3">
      <c r="A22" s="31" t="s">
        <v>185</v>
      </c>
      <c r="B22" s="31" t="s">
        <v>22</v>
      </c>
      <c r="C22" s="32">
        <v>32622</v>
      </c>
      <c r="D22" s="32">
        <v>14739</v>
      </c>
      <c r="E22" s="32">
        <v>2515</v>
      </c>
      <c r="F22" s="32">
        <v>12082</v>
      </c>
      <c r="G22" s="32">
        <v>1322</v>
      </c>
      <c r="H22" s="32">
        <v>1964</v>
      </c>
      <c r="I22" s="32">
        <v>16861</v>
      </c>
      <c r="J22" s="52" t="s">
        <v>189</v>
      </c>
      <c r="K22" s="40" t="s">
        <v>189</v>
      </c>
      <c r="L22" s="3">
        <f t="shared" si="0"/>
        <v>0</v>
      </c>
    </row>
    <row r="23" spans="1:12" ht="17.100000000000001" customHeight="1" x14ac:dyDescent="0.3">
      <c r="A23" s="31" t="s">
        <v>185</v>
      </c>
      <c r="B23" s="31" t="s">
        <v>23</v>
      </c>
      <c r="C23" s="32">
        <v>580</v>
      </c>
      <c r="D23" s="32">
        <v>149</v>
      </c>
      <c r="E23" s="32">
        <v>176</v>
      </c>
      <c r="F23" s="32">
        <v>105</v>
      </c>
      <c r="G23" s="32">
        <v>92</v>
      </c>
      <c r="H23" s="32">
        <v>58</v>
      </c>
      <c r="I23" s="32">
        <v>233</v>
      </c>
      <c r="J23" s="51" t="s">
        <v>189</v>
      </c>
      <c r="K23" s="44" t="s">
        <v>189</v>
      </c>
      <c r="L23" s="3">
        <f t="shared" si="0"/>
        <v>0</v>
      </c>
    </row>
    <row r="24" spans="1:12" ht="17.100000000000001" customHeight="1" x14ac:dyDescent="0.3">
      <c r="A24" s="31" t="s">
        <v>185</v>
      </c>
      <c r="B24" s="31" t="s">
        <v>24</v>
      </c>
      <c r="C24" s="32">
        <v>634</v>
      </c>
      <c r="D24" s="32">
        <v>187</v>
      </c>
      <c r="E24" s="32">
        <v>18</v>
      </c>
      <c r="F24" s="32">
        <v>277</v>
      </c>
      <c r="G24" s="32">
        <v>23</v>
      </c>
      <c r="H24" s="32">
        <v>129</v>
      </c>
      <c r="I24" s="32">
        <v>273</v>
      </c>
      <c r="J24" s="52" t="s">
        <v>189</v>
      </c>
      <c r="K24" s="40" t="s">
        <v>189</v>
      </c>
      <c r="L24" s="3">
        <f t="shared" si="0"/>
        <v>0</v>
      </c>
    </row>
    <row r="25" spans="1:12" ht="17.100000000000001" customHeight="1" x14ac:dyDescent="0.3">
      <c r="A25" s="31" t="s">
        <v>185</v>
      </c>
      <c r="B25" s="31" t="s">
        <v>25</v>
      </c>
      <c r="C25" s="32">
        <v>42</v>
      </c>
      <c r="D25" s="32">
        <v>9</v>
      </c>
      <c r="E25" s="32">
        <v>0</v>
      </c>
      <c r="F25" s="32">
        <v>16</v>
      </c>
      <c r="G25" s="32">
        <v>5</v>
      </c>
      <c r="H25" s="32">
        <v>12</v>
      </c>
      <c r="I25" s="32">
        <v>17</v>
      </c>
      <c r="J25" s="51" t="s">
        <v>189</v>
      </c>
      <c r="K25" s="44" t="s">
        <v>189</v>
      </c>
      <c r="L25" s="3">
        <f t="shared" si="0"/>
        <v>0</v>
      </c>
    </row>
    <row r="26" spans="1:12" ht="17.100000000000001" customHeight="1" x14ac:dyDescent="0.3">
      <c r="A26" s="31" t="s">
        <v>185</v>
      </c>
      <c r="B26" s="31" t="s">
        <v>26</v>
      </c>
      <c r="C26" s="32">
        <v>290</v>
      </c>
      <c r="D26" s="32">
        <v>134</v>
      </c>
      <c r="E26" s="32">
        <v>19</v>
      </c>
      <c r="F26" s="32">
        <v>43</v>
      </c>
      <c r="G26" s="32">
        <v>23</v>
      </c>
      <c r="H26" s="32">
        <v>71</v>
      </c>
      <c r="I26" s="32">
        <v>122</v>
      </c>
      <c r="J26" s="52" t="s">
        <v>189</v>
      </c>
      <c r="K26" s="40" t="s">
        <v>189</v>
      </c>
      <c r="L26" s="3">
        <f t="shared" si="0"/>
        <v>0</v>
      </c>
    </row>
    <row r="27" spans="1:12" ht="17.100000000000001" customHeight="1" x14ac:dyDescent="0.3">
      <c r="A27" s="31" t="s">
        <v>185</v>
      </c>
      <c r="B27" s="31" t="s">
        <v>27</v>
      </c>
      <c r="C27" s="32">
        <v>1298</v>
      </c>
      <c r="D27" s="32">
        <v>307</v>
      </c>
      <c r="E27" s="32">
        <v>185</v>
      </c>
      <c r="F27" s="32">
        <v>576</v>
      </c>
      <c r="G27" s="32">
        <v>126</v>
      </c>
      <c r="H27" s="32">
        <v>104</v>
      </c>
      <c r="I27" s="32">
        <v>503</v>
      </c>
      <c r="J27" s="51" t="s">
        <v>189</v>
      </c>
      <c r="K27" s="44" t="s">
        <v>189</v>
      </c>
      <c r="L27" s="3">
        <f t="shared" si="0"/>
        <v>0</v>
      </c>
    </row>
    <row r="28" spans="1:12" ht="17.100000000000001" customHeight="1" x14ac:dyDescent="0.3">
      <c r="A28" s="31" t="s">
        <v>185</v>
      </c>
      <c r="B28" s="31" t="s">
        <v>28</v>
      </c>
      <c r="C28" s="32">
        <v>31</v>
      </c>
      <c r="D28" s="32">
        <v>10</v>
      </c>
      <c r="E28" s="32" t="s">
        <v>190</v>
      </c>
      <c r="F28" s="32">
        <v>14</v>
      </c>
      <c r="G28" s="32" t="s">
        <v>190</v>
      </c>
      <c r="H28" s="32" t="s">
        <v>190</v>
      </c>
      <c r="I28" s="32">
        <v>10</v>
      </c>
      <c r="J28" s="47">
        <v>1</v>
      </c>
      <c r="K28" s="33" t="s">
        <v>191</v>
      </c>
      <c r="L28" s="3">
        <f t="shared" si="0"/>
        <v>7</v>
      </c>
    </row>
    <row r="29" spans="1:12" ht="17.100000000000001" customHeight="1" x14ac:dyDescent="0.3">
      <c r="A29" s="31" t="s">
        <v>185</v>
      </c>
      <c r="B29" s="31" t="s">
        <v>29</v>
      </c>
      <c r="C29" s="32">
        <v>36</v>
      </c>
      <c r="D29" s="32">
        <v>5</v>
      </c>
      <c r="E29" s="32" t="s">
        <v>190</v>
      </c>
      <c r="F29" s="32">
        <v>23</v>
      </c>
      <c r="G29" s="32" t="s">
        <v>190</v>
      </c>
      <c r="H29" s="32" t="s">
        <v>190</v>
      </c>
      <c r="I29" s="32">
        <v>14</v>
      </c>
      <c r="J29" s="47">
        <v>1</v>
      </c>
      <c r="K29" s="33" t="s">
        <v>191</v>
      </c>
      <c r="L29" s="3">
        <f t="shared" si="0"/>
        <v>8</v>
      </c>
    </row>
    <row r="30" spans="1:12" ht="17.100000000000001" customHeight="1" x14ac:dyDescent="0.3">
      <c r="A30" s="31" t="s">
        <v>185</v>
      </c>
      <c r="B30" s="31" t="s">
        <v>30</v>
      </c>
      <c r="C30" s="32">
        <v>1698</v>
      </c>
      <c r="D30" s="32">
        <v>380</v>
      </c>
      <c r="E30" s="32">
        <v>361</v>
      </c>
      <c r="F30" s="32">
        <v>563</v>
      </c>
      <c r="G30" s="32">
        <v>180</v>
      </c>
      <c r="H30" s="32">
        <v>214</v>
      </c>
      <c r="I30" s="32">
        <v>395</v>
      </c>
      <c r="J30" s="52" t="s">
        <v>189</v>
      </c>
      <c r="K30" s="40" t="s">
        <v>189</v>
      </c>
      <c r="L30" s="3">
        <f t="shared" si="0"/>
        <v>0</v>
      </c>
    </row>
    <row r="31" spans="1:12" ht="17.100000000000001" customHeight="1" x14ac:dyDescent="0.3">
      <c r="A31" s="31" t="s">
        <v>185</v>
      </c>
      <c r="B31" s="31" t="s">
        <v>31</v>
      </c>
      <c r="C31" s="32">
        <v>347</v>
      </c>
      <c r="D31" s="32">
        <v>124</v>
      </c>
      <c r="E31" s="32">
        <v>15</v>
      </c>
      <c r="F31" s="32">
        <v>30</v>
      </c>
      <c r="G31" s="32">
        <v>59</v>
      </c>
      <c r="H31" s="32">
        <v>119</v>
      </c>
      <c r="I31" s="32">
        <v>105</v>
      </c>
      <c r="J31" s="51" t="s">
        <v>189</v>
      </c>
      <c r="K31" s="44" t="s">
        <v>189</v>
      </c>
      <c r="L31" s="3">
        <f t="shared" si="0"/>
        <v>0</v>
      </c>
    </row>
    <row r="32" spans="1:12" ht="17.100000000000001" customHeight="1" x14ac:dyDescent="0.3">
      <c r="A32" s="31" t="s">
        <v>185</v>
      </c>
      <c r="B32" s="31" t="s">
        <v>32</v>
      </c>
      <c r="C32" s="32">
        <v>260</v>
      </c>
      <c r="D32" s="32">
        <v>71</v>
      </c>
      <c r="E32" s="32" t="s">
        <v>190</v>
      </c>
      <c r="F32" s="32">
        <v>109</v>
      </c>
      <c r="G32" s="32" t="s">
        <v>190</v>
      </c>
      <c r="H32" s="32">
        <v>64</v>
      </c>
      <c r="I32" s="32">
        <v>166</v>
      </c>
      <c r="J32" s="47">
        <v>1</v>
      </c>
      <c r="K32" s="33" t="s">
        <v>191</v>
      </c>
      <c r="L32" s="3">
        <f t="shared" si="0"/>
        <v>16</v>
      </c>
    </row>
    <row r="33" spans="1:12" ht="17.100000000000001" customHeight="1" x14ac:dyDescent="0.3">
      <c r="A33" s="31" t="s">
        <v>185</v>
      </c>
      <c r="B33" s="31" t="s">
        <v>33</v>
      </c>
      <c r="C33" s="32">
        <v>7983</v>
      </c>
      <c r="D33" s="32">
        <v>2704</v>
      </c>
      <c r="E33" s="32">
        <v>668</v>
      </c>
      <c r="F33" s="32">
        <v>3004</v>
      </c>
      <c r="G33" s="32">
        <v>1307</v>
      </c>
      <c r="H33" s="32">
        <v>300</v>
      </c>
      <c r="I33" s="32">
        <v>3061</v>
      </c>
      <c r="J33" s="51" t="s">
        <v>189</v>
      </c>
      <c r="K33" s="44" t="s">
        <v>189</v>
      </c>
      <c r="L33" s="3">
        <f t="shared" si="0"/>
        <v>0</v>
      </c>
    </row>
    <row r="34" spans="1:12" ht="17.100000000000001" customHeight="1" x14ac:dyDescent="0.3">
      <c r="A34" s="31" t="s">
        <v>185</v>
      </c>
      <c r="B34" s="31" t="s">
        <v>34</v>
      </c>
      <c r="C34" s="32">
        <v>613</v>
      </c>
      <c r="D34" s="32">
        <v>260</v>
      </c>
      <c r="E34" s="32">
        <v>51</v>
      </c>
      <c r="F34" s="32">
        <v>123</v>
      </c>
      <c r="G34" s="32">
        <v>28</v>
      </c>
      <c r="H34" s="32">
        <v>151</v>
      </c>
      <c r="I34" s="32">
        <v>393</v>
      </c>
      <c r="J34" s="52" t="s">
        <v>189</v>
      </c>
      <c r="K34" s="40" t="s">
        <v>189</v>
      </c>
      <c r="L34" s="3">
        <f t="shared" si="0"/>
        <v>0</v>
      </c>
    </row>
    <row r="35" spans="1:12" ht="17.100000000000001" customHeight="1" x14ac:dyDescent="0.3">
      <c r="A35" s="31" t="s">
        <v>185</v>
      </c>
      <c r="B35" s="31" t="s">
        <v>35</v>
      </c>
      <c r="C35" s="32">
        <v>33</v>
      </c>
      <c r="D35" s="32">
        <v>7</v>
      </c>
      <c r="E35" s="32" t="s">
        <v>190</v>
      </c>
      <c r="F35" s="32">
        <v>17</v>
      </c>
      <c r="G35" s="32" t="s">
        <v>190</v>
      </c>
      <c r="H35" s="32" t="s">
        <v>190</v>
      </c>
      <c r="I35" s="32">
        <v>28</v>
      </c>
      <c r="J35" s="47">
        <v>1</v>
      </c>
      <c r="K35" s="33" t="s">
        <v>191</v>
      </c>
      <c r="L35" s="3">
        <f t="shared" si="0"/>
        <v>9</v>
      </c>
    </row>
    <row r="36" spans="1:12" ht="17.100000000000001" customHeight="1" x14ac:dyDescent="0.3">
      <c r="A36" s="31" t="s">
        <v>185</v>
      </c>
      <c r="B36" s="31" t="s">
        <v>36</v>
      </c>
      <c r="C36" s="32">
        <v>6891</v>
      </c>
      <c r="D36" s="32">
        <v>3178</v>
      </c>
      <c r="E36" s="32">
        <v>546</v>
      </c>
      <c r="F36" s="32">
        <v>1437</v>
      </c>
      <c r="G36" s="32">
        <v>110</v>
      </c>
      <c r="H36" s="32">
        <v>1620</v>
      </c>
      <c r="I36" s="32">
        <v>4162</v>
      </c>
      <c r="J36" s="52" t="s">
        <v>189</v>
      </c>
      <c r="K36" s="40" t="s">
        <v>189</v>
      </c>
      <c r="L36" s="3">
        <f t="shared" si="0"/>
        <v>0</v>
      </c>
    </row>
    <row r="37" spans="1:12" ht="17.100000000000001" customHeight="1" x14ac:dyDescent="0.3">
      <c r="A37" s="31" t="s">
        <v>185</v>
      </c>
      <c r="B37" s="31" t="s">
        <v>37</v>
      </c>
      <c r="C37" s="32">
        <v>4527</v>
      </c>
      <c r="D37" s="32">
        <v>1683</v>
      </c>
      <c r="E37" s="32">
        <v>107</v>
      </c>
      <c r="F37" s="32">
        <v>1391</v>
      </c>
      <c r="G37" s="32">
        <v>745</v>
      </c>
      <c r="H37" s="32">
        <v>601</v>
      </c>
      <c r="I37" s="32">
        <v>2486</v>
      </c>
      <c r="J37" s="51" t="s">
        <v>189</v>
      </c>
      <c r="K37" s="44" t="s">
        <v>189</v>
      </c>
      <c r="L37" s="3">
        <f t="shared" si="0"/>
        <v>0</v>
      </c>
    </row>
    <row r="38" spans="1:12" ht="17.100000000000001" customHeight="1" x14ac:dyDescent="0.3">
      <c r="A38" s="31" t="s">
        <v>185</v>
      </c>
      <c r="B38" s="31" t="s">
        <v>38</v>
      </c>
      <c r="C38" s="32">
        <v>200</v>
      </c>
      <c r="D38" s="32">
        <v>43</v>
      </c>
      <c r="E38" s="32" t="s">
        <v>190</v>
      </c>
      <c r="F38" s="32">
        <v>60</v>
      </c>
      <c r="G38" s="32" t="s">
        <v>190</v>
      </c>
      <c r="H38" s="32">
        <v>82</v>
      </c>
      <c r="I38" s="32">
        <v>92</v>
      </c>
      <c r="J38" s="47">
        <v>1</v>
      </c>
      <c r="K38" s="33" t="s">
        <v>191</v>
      </c>
      <c r="L38" s="3">
        <f t="shared" si="0"/>
        <v>15</v>
      </c>
    </row>
    <row r="39" spans="1:12" ht="17.100000000000001" customHeight="1" x14ac:dyDescent="0.3">
      <c r="A39" s="31" t="s">
        <v>185</v>
      </c>
      <c r="B39" s="59" t="s">
        <v>39</v>
      </c>
      <c r="C39" s="32">
        <v>7547</v>
      </c>
      <c r="D39" s="32">
        <v>2747</v>
      </c>
      <c r="E39" s="32">
        <v>1437</v>
      </c>
      <c r="F39" s="32">
        <v>1185</v>
      </c>
      <c r="G39" s="32">
        <v>195</v>
      </c>
      <c r="H39" s="32">
        <v>1983</v>
      </c>
      <c r="I39" s="32">
        <v>3099</v>
      </c>
      <c r="J39" s="51" t="s">
        <v>189</v>
      </c>
      <c r="K39" s="44" t="s">
        <v>189</v>
      </c>
      <c r="L39" s="3">
        <f t="shared" si="0"/>
        <v>0</v>
      </c>
    </row>
    <row r="40" spans="1:12" ht="17.100000000000001" customHeight="1" x14ac:dyDescent="0.3">
      <c r="A40" s="31" t="s">
        <v>185</v>
      </c>
      <c r="B40" s="31" t="s">
        <v>40</v>
      </c>
      <c r="C40" s="32">
        <v>8503</v>
      </c>
      <c r="D40" s="32">
        <v>5029</v>
      </c>
      <c r="E40" s="32">
        <v>803</v>
      </c>
      <c r="F40" s="32">
        <v>1279</v>
      </c>
      <c r="G40" s="32">
        <v>186</v>
      </c>
      <c r="H40" s="32">
        <v>1206</v>
      </c>
      <c r="I40" s="32">
        <v>3198</v>
      </c>
      <c r="J40" s="52" t="s">
        <v>189</v>
      </c>
      <c r="K40" s="40" t="s">
        <v>189</v>
      </c>
      <c r="L40" s="3">
        <f t="shared" si="0"/>
        <v>0</v>
      </c>
    </row>
    <row r="41" spans="1:12" ht="17.100000000000001" customHeight="1" x14ac:dyDescent="0.3">
      <c r="A41" s="31" t="s">
        <v>185</v>
      </c>
      <c r="B41" s="59" t="s">
        <v>41</v>
      </c>
      <c r="C41" s="32">
        <v>2484</v>
      </c>
      <c r="D41" s="32">
        <v>1252</v>
      </c>
      <c r="E41" s="32">
        <v>106</v>
      </c>
      <c r="F41" s="32">
        <v>874</v>
      </c>
      <c r="G41" s="32">
        <v>13</v>
      </c>
      <c r="H41" s="32">
        <v>239</v>
      </c>
      <c r="I41" s="32">
        <v>1320</v>
      </c>
      <c r="J41" s="51" t="s">
        <v>189</v>
      </c>
      <c r="K41" s="44" t="s">
        <v>189</v>
      </c>
      <c r="L41" s="3">
        <f t="shared" si="0"/>
        <v>0</v>
      </c>
    </row>
    <row r="42" spans="1:12" ht="17.100000000000001" customHeight="1" x14ac:dyDescent="0.3">
      <c r="A42" s="31" t="s">
        <v>185</v>
      </c>
      <c r="B42" s="31" t="s">
        <v>42</v>
      </c>
      <c r="C42" s="32">
        <v>2731</v>
      </c>
      <c r="D42" s="32">
        <v>1148</v>
      </c>
      <c r="E42" s="32">
        <v>239</v>
      </c>
      <c r="F42" s="32">
        <v>684</v>
      </c>
      <c r="G42" s="32">
        <v>445</v>
      </c>
      <c r="H42" s="32">
        <v>215</v>
      </c>
      <c r="I42" s="32">
        <v>1135</v>
      </c>
      <c r="J42" s="52" t="s">
        <v>189</v>
      </c>
      <c r="K42" s="40" t="s">
        <v>189</v>
      </c>
      <c r="L42" s="3">
        <f t="shared" si="0"/>
        <v>0</v>
      </c>
    </row>
    <row r="43" spans="1:12" ht="17.100000000000001" customHeight="1" x14ac:dyDescent="0.3">
      <c r="A43" s="31" t="s">
        <v>185</v>
      </c>
      <c r="B43" s="59" t="s">
        <v>43</v>
      </c>
      <c r="C43" s="32">
        <v>610</v>
      </c>
      <c r="D43" s="32">
        <v>194</v>
      </c>
      <c r="E43" s="32">
        <v>75</v>
      </c>
      <c r="F43" s="32">
        <v>202</v>
      </c>
      <c r="G43" s="32">
        <v>67</v>
      </c>
      <c r="H43" s="32">
        <v>72</v>
      </c>
      <c r="I43" s="32">
        <v>317</v>
      </c>
      <c r="J43" s="51" t="s">
        <v>189</v>
      </c>
      <c r="K43" s="44" t="s">
        <v>189</v>
      </c>
      <c r="L43" s="3">
        <f t="shared" si="0"/>
        <v>0</v>
      </c>
    </row>
    <row r="44" spans="1:12" ht="17.100000000000001" customHeight="1" x14ac:dyDescent="0.3">
      <c r="A44" s="31" t="s">
        <v>185</v>
      </c>
      <c r="B44" s="31" t="s">
        <v>44</v>
      </c>
      <c r="C44" s="32">
        <v>2090</v>
      </c>
      <c r="D44" s="32">
        <v>960</v>
      </c>
      <c r="E44" s="32">
        <v>215</v>
      </c>
      <c r="F44" s="32">
        <v>508</v>
      </c>
      <c r="G44" s="32">
        <v>127</v>
      </c>
      <c r="H44" s="32">
        <v>280</v>
      </c>
      <c r="I44" s="32">
        <v>796</v>
      </c>
      <c r="J44" s="52" t="s">
        <v>189</v>
      </c>
      <c r="K44" s="40" t="s">
        <v>189</v>
      </c>
      <c r="L44" s="3">
        <f t="shared" si="0"/>
        <v>0</v>
      </c>
    </row>
    <row r="45" spans="1:12" ht="17.100000000000001" customHeight="1" x14ac:dyDescent="0.3">
      <c r="A45" s="31" t="s">
        <v>185</v>
      </c>
      <c r="B45" s="59" t="s">
        <v>45</v>
      </c>
      <c r="C45" s="32">
        <v>1124</v>
      </c>
      <c r="D45" s="32">
        <v>397</v>
      </c>
      <c r="E45" s="32">
        <v>28</v>
      </c>
      <c r="F45" s="32">
        <v>280</v>
      </c>
      <c r="G45" s="32">
        <v>106</v>
      </c>
      <c r="H45" s="32">
        <v>313</v>
      </c>
      <c r="I45" s="32">
        <v>489</v>
      </c>
      <c r="J45" s="51" t="s">
        <v>189</v>
      </c>
      <c r="K45" s="44" t="s">
        <v>189</v>
      </c>
      <c r="L45" s="3">
        <f t="shared" si="0"/>
        <v>0</v>
      </c>
    </row>
    <row r="46" spans="1:12" ht="17.100000000000001" customHeight="1" x14ac:dyDescent="0.3">
      <c r="A46" s="31" t="s">
        <v>185</v>
      </c>
      <c r="B46" s="31" t="s">
        <v>46</v>
      </c>
      <c r="C46" s="32">
        <v>3732</v>
      </c>
      <c r="D46" s="32">
        <v>1173</v>
      </c>
      <c r="E46" s="32">
        <v>175</v>
      </c>
      <c r="F46" s="32">
        <v>1335</v>
      </c>
      <c r="G46" s="32">
        <v>384</v>
      </c>
      <c r="H46" s="32">
        <v>665</v>
      </c>
      <c r="I46" s="32">
        <v>2369</v>
      </c>
      <c r="J46" s="52" t="s">
        <v>189</v>
      </c>
      <c r="K46" s="40" t="s">
        <v>189</v>
      </c>
      <c r="L46" s="3">
        <f t="shared" si="0"/>
        <v>0</v>
      </c>
    </row>
    <row r="47" spans="1:12" ht="17.100000000000001" customHeight="1" x14ac:dyDescent="0.3">
      <c r="A47" s="31" t="s">
        <v>185</v>
      </c>
      <c r="B47" s="31" t="s">
        <v>47</v>
      </c>
      <c r="C47" s="32">
        <v>663</v>
      </c>
      <c r="D47" s="32">
        <v>308</v>
      </c>
      <c r="E47" s="32">
        <v>23</v>
      </c>
      <c r="F47" s="32">
        <v>91</v>
      </c>
      <c r="G47" s="32">
        <v>161</v>
      </c>
      <c r="H47" s="32">
        <v>80</v>
      </c>
      <c r="I47" s="32">
        <v>290</v>
      </c>
      <c r="J47" s="51" t="s">
        <v>189</v>
      </c>
      <c r="K47" s="44" t="s">
        <v>189</v>
      </c>
      <c r="L47" s="3">
        <f t="shared" si="0"/>
        <v>0</v>
      </c>
    </row>
    <row r="48" spans="1:12" ht="17.100000000000001" customHeight="1" x14ac:dyDescent="0.3">
      <c r="A48" s="31" t="s">
        <v>185</v>
      </c>
      <c r="B48" s="31" t="s">
        <v>48</v>
      </c>
      <c r="C48" s="32">
        <v>632</v>
      </c>
      <c r="D48" s="32">
        <v>230</v>
      </c>
      <c r="E48" s="32">
        <v>89</v>
      </c>
      <c r="F48" s="32">
        <v>166</v>
      </c>
      <c r="G48" s="32">
        <v>58</v>
      </c>
      <c r="H48" s="32">
        <v>89</v>
      </c>
      <c r="I48" s="32">
        <v>293</v>
      </c>
      <c r="J48" s="52" t="s">
        <v>189</v>
      </c>
      <c r="K48" s="40" t="s">
        <v>189</v>
      </c>
      <c r="L48" s="3">
        <f t="shared" si="0"/>
        <v>0</v>
      </c>
    </row>
    <row r="49" spans="1:12" ht="17.100000000000001" customHeight="1" x14ac:dyDescent="0.3">
      <c r="A49" s="31" t="s">
        <v>185</v>
      </c>
      <c r="B49" s="31" t="s">
        <v>49</v>
      </c>
      <c r="C49" s="32">
        <v>12</v>
      </c>
      <c r="D49" s="32" t="s">
        <v>190</v>
      </c>
      <c r="E49" s="32">
        <v>0</v>
      </c>
      <c r="F49" s="32" t="s">
        <v>190</v>
      </c>
      <c r="G49" s="32" t="s">
        <v>190</v>
      </c>
      <c r="H49" s="32">
        <v>5</v>
      </c>
      <c r="I49" s="32" t="s">
        <v>190</v>
      </c>
      <c r="J49" s="47">
        <v>1</v>
      </c>
      <c r="K49" s="33" t="s">
        <v>191</v>
      </c>
      <c r="L49" s="3">
        <f t="shared" si="0"/>
        <v>7</v>
      </c>
    </row>
    <row r="50" spans="1:12" ht="17.100000000000001" customHeight="1" x14ac:dyDescent="0.3">
      <c r="A50" s="31" t="s">
        <v>185</v>
      </c>
      <c r="B50" s="31" t="s">
        <v>50</v>
      </c>
      <c r="C50" s="32">
        <v>144</v>
      </c>
      <c r="D50" s="32">
        <v>58</v>
      </c>
      <c r="E50" s="32" t="s">
        <v>190</v>
      </c>
      <c r="F50" s="32">
        <v>48</v>
      </c>
      <c r="G50" s="32" t="s">
        <v>190</v>
      </c>
      <c r="H50" s="32">
        <v>24</v>
      </c>
      <c r="I50" s="32">
        <v>69</v>
      </c>
      <c r="J50" s="47">
        <v>1</v>
      </c>
      <c r="K50" s="33" t="s">
        <v>191</v>
      </c>
      <c r="L50" s="3">
        <f t="shared" si="0"/>
        <v>14</v>
      </c>
    </row>
    <row r="51" spans="1:12" ht="17.100000000000001" customHeight="1" x14ac:dyDescent="0.3">
      <c r="A51" s="31" t="s">
        <v>185</v>
      </c>
      <c r="B51" s="31" t="s">
        <v>51</v>
      </c>
      <c r="C51" s="32">
        <v>1231</v>
      </c>
      <c r="D51" s="32">
        <v>465</v>
      </c>
      <c r="E51" s="32">
        <v>30</v>
      </c>
      <c r="F51" s="32">
        <v>503</v>
      </c>
      <c r="G51" s="32">
        <v>134</v>
      </c>
      <c r="H51" s="32">
        <v>99</v>
      </c>
      <c r="I51" s="32">
        <v>491</v>
      </c>
      <c r="J51" s="51" t="s">
        <v>189</v>
      </c>
      <c r="K51" s="44" t="s">
        <v>189</v>
      </c>
      <c r="L51" s="3">
        <f t="shared" si="0"/>
        <v>0</v>
      </c>
    </row>
    <row r="52" spans="1:12" ht="17.100000000000001" customHeight="1" x14ac:dyDescent="0.3">
      <c r="A52" s="31" t="s">
        <v>185</v>
      </c>
      <c r="B52" s="31" t="s">
        <v>52</v>
      </c>
      <c r="C52" s="32">
        <v>906</v>
      </c>
      <c r="D52" s="32">
        <v>258</v>
      </c>
      <c r="E52" s="32">
        <v>372</v>
      </c>
      <c r="F52" s="32">
        <v>96</v>
      </c>
      <c r="G52" s="32">
        <v>74</v>
      </c>
      <c r="H52" s="32">
        <v>106</v>
      </c>
      <c r="I52" s="32">
        <v>908</v>
      </c>
      <c r="J52" s="52" t="s">
        <v>189</v>
      </c>
      <c r="K52" s="40" t="s">
        <v>189</v>
      </c>
      <c r="L52" s="3">
        <f t="shared" si="0"/>
        <v>0</v>
      </c>
    </row>
    <row r="53" spans="1:12" ht="17.100000000000001" customHeight="1" x14ac:dyDescent="0.3">
      <c r="A53" s="31" t="s">
        <v>185</v>
      </c>
      <c r="B53" s="31" t="s">
        <v>53</v>
      </c>
      <c r="C53" s="32">
        <v>2123</v>
      </c>
      <c r="D53" s="32">
        <v>739</v>
      </c>
      <c r="E53" s="32">
        <v>581</v>
      </c>
      <c r="F53" s="32">
        <v>421</v>
      </c>
      <c r="G53" s="32">
        <v>126</v>
      </c>
      <c r="H53" s="32">
        <v>256</v>
      </c>
      <c r="I53" s="32">
        <v>918</v>
      </c>
      <c r="J53" s="51" t="s">
        <v>189</v>
      </c>
      <c r="K53" s="44" t="s">
        <v>189</v>
      </c>
      <c r="L53" s="3">
        <f t="shared" si="0"/>
        <v>0</v>
      </c>
    </row>
    <row r="54" spans="1:12" ht="17.100000000000001" customHeight="1" x14ac:dyDescent="0.3">
      <c r="A54" s="31" t="s">
        <v>185</v>
      </c>
      <c r="B54" s="31" t="s">
        <v>54</v>
      </c>
      <c r="C54" s="32">
        <v>293</v>
      </c>
      <c r="D54" s="32">
        <v>101</v>
      </c>
      <c r="E54" s="32">
        <v>29</v>
      </c>
      <c r="F54" s="32">
        <v>47</v>
      </c>
      <c r="G54" s="32">
        <v>16</v>
      </c>
      <c r="H54" s="32">
        <v>100</v>
      </c>
      <c r="I54" s="32">
        <v>170</v>
      </c>
      <c r="J54" s="52" t="s">
        <v>189</v>
      </c>
      <c r="K54" s="40" t="s">
        <v>189</v>
      </c>
      <c r="L54" s="3">
        <f t="shared" si="0"/>
        <v>0</v>
      </c>
    </row>
    <row r="55" spans="1:12" ht="17.100000000000001" customHeight="1" x14ac:dyDescent="0.3">
      <c r="A55" s="31" t="s">
        <v>185</v>
      </c>
      <c r="B55" s="31" t="s">
        <v>55</v>
      </c>
      <c r="C55" s="32">
        <v>247</v>
      </c>
      <c r="D55" s="32">
        <v>101</v>
      </c>
      <c r="E55" s="32" t="s">
        <v>190</v>
      </c>
      <c r="F55" s="32">
        <v>78</v>
      </c>
      <c r="G55" s="32" t="s">
        <v>190</v>
      </c>
      <c r="H55" s="32">
        <v>50</v>
      </c>
      <c r="I55" s="32">
        <v>108</v>
      </c>
      <c r="J55" s="47">
        <v>1</v>
      </c>
      <c r="K55" s="33" t="s">
        <v>191</v>
      </c>
      <c r="L55" s="3">
        <f t="shared" si="0"/>
        <v>18</v>
      </c>
    </row>
    <row r="56" spans="1:12" ht="17.100000000000001" customHeight="1" x14ac:dyDescent="0.3">
      <c r="A56" s="31" t="s">
        <v>185</v>
      </c>
      <c r="B56" s="31" t="s">
        <v>56</v>
      </c>
      <c r="C56" s="32">
        <v>78</v>
      </c>
      <c r="D56" s="32">
        <v>12</v>
      </c>
      <c r="E56" s="32">
        <v>0</v>
      </c>
      <c r="F56" s="32">
        <v>24</v>
      </c>
      <c r="G56" s="32">
        <v>18</v>
      </c>
      <c r="H56" s="32">
        <v>24</v>
      </c>
      <c r="I56" s="32">
        <v>12</v>
      </c>
      <c r="J56" s="52" t="s">
        <v>189</v>
      </c>
      <c r="K56" s="40" t="s">
        <v>189</v>
      </c>
      <c r="L56" s="3">
        <f t="shared" si="0"/>
        <v>0</v>
      </c>
    </row>
    <row r="57" spans="1:12" ht="17.100000000000001" customHeight="1" x14ac:dyDescent="0.3">
      <c r="A57" s="31" t="s">
        <v>185</v>
      </c>
      <c r="B57" s="31" t="s">
        <v>57</v>
      </c>
      <c r="C57" s="32">
        <v>1638</v>
      </c>
      <c r="D57" s="32">
        <v>391</v>
      </c>
      <c r="E57" s="32">
        <v>25</v>
      </c>
      <c r="F57" s="32">
        <v>929</v>
      </c>
      <c r="G57" s="32">
        <v>161</v>
      </c>
      <c r="H57" s="32">
        <v>132</v>
      </c>
      <c r="I57" s="32">
        <v>419</v>
      </c>
      <c r="J57" s="51" t="s">
        <v>189</v>
      </c>
      <c r="K57" s="44" t="s">
        <v>189</v>
      </c>
      <c r="L57" s="3">
        <f t="shared" si="0"/>
        <v>0</v>
      </c>
    </row>
    <row r="58" spans="1:12" ht="17.100000000000001" customHeight="1" x14ac:dyDescent="0.3">
      <c r="A58" s="31" t="s">
        <v>185</v>
      </c>
      <c r="B58" s="31" t="s">
        <v>58</v>
      </c>
      <c r="C58" s="32">
        <v>136</v>
      </c>
      <c r="D58" s="32">
        <v>35</v>
      </c>
      <c r="E58" s="32">
        <v>5</v>
      </c>
      <c r="F58" s="32">
        <v>8</v>
      </c>
      <c r="G58" s="32">
        <v>8</v>
      </c>
      <c r="H58" s="32">
        <v>80</v>
      </c>
      <c r="I58" s="32">
        <v>47</v>
      </c>
      <c r="J58" s="52" t="s">
        <v>189</v>
      </c>
      <c r="K58" s="40" t="s">
        <v>189</v>
      </c>
      <c r="L58" s="3">
        <f t="shared" si="0"/>
        <v>0</v>
      </c>
    </row>
    <row r="59" spans="1:12" ht="17.100000000000001" customHeight="1" x14ac:dyDescent="0.3">
      <c r="A59" s="31" t="s">
        <v>185</v>
      </c>
      <c r="B59" s="31" t="s">
        <v>59</v>
      </c>
      <c r="C59" s="32">
        <v>1825</v>
      </c>
      <c r="D59" s="32">
        <v>773</v>
      </c>
      <c r="E59" s="32">
        <v>443</v>
      </c>
      <c r="F59" s="32">
        <v>188</v>
      </c>
      <c r="G59" s="32">
        <v>81</v>
      </c>
      <c r="H59" s="32">
        <v>340</v>
      </c>
      <c r="I59" s="32">
        <v>1090</v>
      </c>
      <c r="J59" s="51" t="s">
        <v>189</v>
      </c>
      <c r="K59" s="44" t="s">
        <v>189</v>
      </c>
      <c r="L59" s="3">
        <f t="shared" si="0"/>
        <v>0</v>
      </c>
    </row>
    <row r="60" spans="1:12" ht="17.100000000000001" customHeight="1" x14ac:dyDescent="0.3">
      <c r="A60" s="31" t="s">
        <v>185</v>
      </c>
      <c r="B60" s="31" t="s">
        <v>60</v>
      </c>
      <c r="C60" s="32">
        <v>519</v>
      </c>
      <c r="D60" s="32">
        <v>227</v>
      </c>
      <c r="E60" s="32">
        <v>47</v>
      </c>
      <c r="F60" s="32">
        <v>165</v>
      </c>
      <c r="G60" s="32">
        <v>29</v>
      </c>
      <c r="H60" s="32">
        <v>51</v>
      </c>
      <c r="I60" s="32">
        <v>203</v>
      </c>
      <c r="J60" s="52" t="s">
        <v>189</v>
      </c>
      <c r="K60" s="40" t="s">
        <v>189</v>
      </c>
      <c r="L60" s="3">
        <f t="shared" si="0"/>
        <v>0</v>
      </c>
    </row>
    <row r="61" spans="1:12" ht="17.100000000000001" customHeight="1" x14ac:dyDescent="0.3">
      <c r="A61" s="31" t="s">
        <v>185</v>
      </c>
      <c r="B61" s="31" t="s">
        <v>61</v>
      </c>
      <c r="C61" s="32">
        <v>306</v>
      </c>
      <c r="D61" s="32">
        <v>110</v>
      </c>
      <c r="E61" s="32" t="s">
        <v>190</v>
      </c>
      <c r="F61" s="32">
        <v>75</v>
      </c>
      <c r="G61" s="32" t="s">
        <v>190</v>
      </c>
      <c r="H61" s="32">
        <v>66</v>
      </c>
      <c r="I61" s="32">
        <v>92</v>
      </c>
      <c r="J61" s="47">
        <v>1</v>
      </c>
      <c r="K61" s="33" t="s">
        <v>191</v>
      </c>
      <c r="L61" s="3">
        <f t="shared" si="0"/>
        <v>55</v>
      </c>
    </row>
    <row r="62" spans="1:12" ht="17.100000000000001" customHeight="1" x14ac:dyDescent="0.3">
      <c r="A62" s="37" t="s">
        <v>185</v>
      </c>
      <c r="B62" s="37" t="s">
        <v>62</v>
      </c>
      <c r="C62" s="38">
        <v>115147</v>
      </c>
      <c r="D62" s="38">
        <v>48557</v>
      </c>
      <c r="E62" s="38">
        <v>10514</v>
      </c>
      <c r="F62" s="38">
        <v>33228</v>
      </c>
      <c r="G62" s="38">
        <v>7813</v>
      </c>
      <c r="H62" s="38">
        <v>15035</v>
      </c>
      <c r="I62" s="38">
        <v>54326</v>
      </c>
      <c r="J62" s="53" t="s">
        <v>189</v>
      </c>
      <c r="K62" s="42" t="s">
        <v>189</v>
      </c>
      <c r="L62" s="3">
        <f t="shared" si="0"/>
        <v>0</v>
      </c>
    </row>
    <row r="63" spans="1:12" ht="17.100000000000001" customHeight="1" x14ac:dyDescent="0.3">
      <c r="A63" s="45" t="s">
        <v>106</v>
      </c>
    </row>
  </sheetData>
  <sheetProtection sheet="1" objects="1" scenarios="1" selectLockedCells="1"/>
  <conditionalFormatting sqref="L4:L62">
    <cfRule type="cellIs" dxfId="21" priority="4" operator="between">
      <formula>1</formula>
      <formula>4</formula>
    </cfRule>
  </conditionalFormatting>
  <conditionalFormatting sqref="A4:J62">
    <cfRule type="expression" dxfId="20" priority="3">
      <formula>MOD(ROW(),2)=0</formula>
    </cfRule>
  </conditionalFormatting>
  <conditionalFormatting sqref="K4:K62">
    <cfRule type="expression" dxfId="19" priority="1">
      <formula>MOD(ROW(),2)=0</formula>
    </cfRule>
  </conditionalFormatting>
  <pageMargins left="0.05" right="0.05" top="0.5" bottom="0.5" header="0" footer="0"/>
  <pageSetup orientation="portrait" horizontalDpi="300" verticalDpi="300"/>
  <ignoredErrors>
    <ignoredError sqref="K4:K62" calculatedColumn="1"/>
  </ignoredError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24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7" t="s">
        <v>177</v>
      </c>
    </row>
    <row r="2" spans="1:8" s="1" customFormat="1" ht="23.1" customHeight="1" x14ac:dyDescent="0.45">
      <c r="A2" s="19" t="s">
        <v>90</v>
      </c>
      <c r="C2" s="5"/>
      <c r="D2" s="5"/>
      <c r="E2" s="5"/>
      <c r="F2" s="5"/>
      <c r="G2" s="25"/>
    </row>
    <row r="3" spans="1:8" ht="17.100000000000001" customHeight="1" x14ac:dyDescent="0.3">
      <c r="A3" s="34" t="s">
        <v>0</v>
      </c>
      <c r="B3" s="34" t="s">
        <v>123</v>
      </c>
      <c r="C3" s="35" t="s">
        <v>63</v>
      </c>
      <c r="D3" s="35" t="s">
        <v>111</v>
      </c>
      <c r="E3" s="35" t="s">
        <v>112</v>
      </c>
      <c r="F3" s="35" t="s">
        <v>113</v>
      </c>
      <c r="G3" s="48" t="s">
        <v>2</v>
      </c>
      <c r="H3" s="34" t="s">
        <v>3</v>
      </c>
    </row>
    <row r="4" spans="1:8" ht="17.100000000000001" customHeight="1" x14ac:dyDescent="0.3">
      <c r="A4" s="31" t="s">
        <v>185</v>
      </c>
      <c r="B4" s="31" t="s">
        <v>4</v>
      </c>
      <c r="C4" s="32">
        <v>2356</v>
      </c>
      <c r="D4" s="32">
        <v>6311</v>
      </c>
      <c r="E4" s="32">
        <v>4549</v>
      </c>
      <c r="F4" s="32">
        <v>4313</v>
      </c>
      <c r="G4" s="52" t="s">
        <v>189</v>
      </c>
      <c r="H4" s="40" t="s">
        <v>189</v>
      </c>
    </row>
    <row r="5" spans="1:8" ht="17.100000000000001" customHeight="1" x14ac:dyDescent="0.3">
      <c r="A5" s="31" t="s">
        <v>185</v>
      </c>
      <c r="B5" s="31" t="s">
        <v>5</v>
      </c>
      <c r="C5" s="32" t="s">
        <v>190</v>
      </c>
      <c r="D5" s="32" t="s">
        <v>190</v>
      </c>
      <c r="E5" s="32" t="s">
        <v>190</v>
      </c>
      <c r="F5" s="32">
        <v>0</v>
      </c>
      <c r="G5" s="47">
        <v>1</v>
      </c>
      <c r="H5" s="33" t="s">
        <v>191</v>
      </c>
    </row>
    <row r="6" spans="1:8" ht="17.100000000000001" customHeight="1" x14ac:dyDescent="0.3">
      <c r="A6" s="31" t="s">
        <v>185</v>
      </c>
      <c r="B6" s="31" t="s">
        <v>6</v>
      </c>
      <c r="C6" s="32">
        <v>45</v>
      </c>
      <c r="D6" s="32">
        <v>128</v>
      </c>
      <c r="E6" s="32">
        <v>124</v>
      </c>
      <c r="F6" s="32">
        <v>114</v>
      </c>
      <c r="G6" s="52" t="s">
        <v>189</v>
      </c>
      <c r="H6" s="40" t="s">
        <v>189</v>
      </c>
    </row>
    <row r="7" spans="1:8" ht="17.100000000000001" customHeight="1" x14ac:dyDescent="0.3">
      <c r="A7" s="31" t="s">
        <v>185</v>
      </c>
      <c r="B7" s="31" t="s">
        <v>7</v>
      </c>
      <c r="C7" s="32">
        <v>149</v>
      </c>
      <c r="D7" s="32">
        <v>1058</v>
      </c>
      <c r="E7" s="32">
        <v>631</v>
      </c>
      <c r="F7" s="32">
        <v>1020</v>
      </c>
      <c r="G7" s="51" t="s">
        <v>189</v>
      </c>
      <c r="H7" s="44" t="s">
        <v>189</v>
      </c>
    </row>
    <row r="8" spans="1:8" ht="17.100000000000001" customHeight="1" x14ac:dyDescent="0.3">
      <c r="A8" s="31" t="s">
        <v>185</v>
      </c>
      <c r="B8" s="31" t="s">
        <v>8</v>
      </c>
      <c r="C8" s="32">
        <v>54</v>
      </c>
      <c r="D8" s="32">
        <v>180</v>
      </c>
      <c r="E8" s="32">
        <v>73</v>
      </c>
      <c r="F8" s="32">
        <v>165</v>
      </c>
      <c r="G8" s="52" t="s">
        <v>189</v>
      </c>
      <c r="H8" s="40" t="s">
        <v>189</v>
      </c>
    </row>
    <row r="9" spans="1:8" ht="17.100000000000001" customHeight="1" x14ac:dyDescent="0.3">
      <c r="A9" s="31" t="s">
        <v>185</v>
      </c>
      <c r="B9" s="31" t="s">
        <v>9</v>
      </c>
      <c r="C9" s="32">
        <v>21</v>
      </c>
      <c r="D9" s="32">
        <v>103</v>
      </c>
      <c r="E9" s="32">
        <v>137</v>
      </c>
      <c r="F9" s="32">
        <v>90</v>
      </c>
      <c r="G9" s="51" t="s">
        <v>189</v>
      </c>
      <c r="H9" s="44" t="s">
        <v>189</v>
      </c>
    </row>
    <row r="10" spans="1:8" ht="17.100000000000001" customHeight="1" x14ac:dyDescent="0.3">
      <c r="A10" s="31" t="s">
        <v>185</v>
      </c>
      <c r="B10" s="31" t="s">
        <v>10</v>
      </c>
      <c r="C10" s="32">
        <v>1271</v>
      </c>
      <c r="D10" s="32">
        <v>4274</v>
      </c>
      <c r="E10" s="32">
        <v>3704</v>
      </c>
      <c r="F10" s="32">
        <v>4493</v>
      </c>
      <c r="G10" s="52" t="s">
        <v>189</v>
      </c>
      <c r="H10" s="40" t="s">
        <v>189</v>
      </c>
    </row>
    <row r="11" spans="1:8" ht="17.100000000000001" customHeight="1" x14ac:dyDescent="0.3">
      <c r="A11" s="31" t="s">
        <v>185</v>
      </c>
      <c r="B11" s="31" t="s">
        <v>11</v>
      </c>
      <c r="C11" s="32">
        <v>37</v>
      </c>
      <c r="D11" s="32">
        <v>127</v>
      </c>
      <c r="E11" s="32">
        <v>71</v>
      </c>
      <c r="F11" s="32">
        <v>99</v>
      </c>
      <c r="G11" s="51" t="s">
        <v>189</v>
      </c>
      <c r="H11" s="44" t="s">
        <v>189</v>
      </c>
    </row>
    <row r="12" spans="1:8" ht="17.100000000000001" customHeight="1" x14ac:dyDescent="0.3">
      <c r="A12" s="31" t="s">
        <v>185</v>
      </c>
      <c r="B12" s="31" t="s">
        <v>12</v>
      </c>
      <c r="C12" s="32">
        <v>124</v>
      </c>
      <c r="D12" s="32">
        <v>426</v>
      </c>
      <c r="E12" s="32">
        <v>319</v>
      </c>
      <c r="F12" s="32">
        <v>375</v>
      </c>
      <c r="G12" s="52" t="s">
        <v>189</v>
      </c>
      <c r="H12" s="40" t="s">
        <v>189</v>
      </c>
    </row>
    <row r="13" spans="1:8" ht="17.100000000000001" customHeight="1" x14ac:dyDescent="0.3">
      <c r="A13" s="31" t="s">
        <v>185</v>
      </c>
      <c r="B13" s="31" t="s">
        <v>13</v>
      </c>
      <c r="C13" s="32">
        <v>1331</v>
      </c>
      <c r="D13" s="32">
        <v>4637</v>
      </c>
      <c r="E13" s="32">
        <v>4363</v>
      </c>
      <c r="F13" s="32">
        <v>3683</v>
      </c>
      <c r="G13" s="51" t="s">
        <v>189</v>
      </c>
      <c r="H13" s="44" t="s">
        <v>189</v>
      </c>
    </row>
    <row r="14" spans="1:8" ht="17.100000000000001" customHeight="1" x14ac:dyDescent="0.3">
      <c r="A14" s="31" t="s">
        <v>185</v>
      </c>
      <c r="B14" s="31" t="s">
        <v>14</v>
      </c>
      <c r="C14" s="32">
        <v>45</v>
      </c>
      <c r="D14" s="32">
        <v>232</v>
      </c>
      <c r="E14" s="32">
        <v>127</v>
      </c>
      <c r="F14" s="32">
        <v>106</v>
      </c>
      <c r="G14" s="52" t="s">
        <v>189</v>
      </c>
      <c r="H14" s="40" t="s">
        <v>189</v>
      </c>
    </row>
    <row r="15" spans="1:8" ht="17.100000000000001" customHeight="1" x14ac:dyDescent="0.3">
      <c r="A15" s="31" t="s">
        <v>185</v>
      </c>
      <c r="B15" s="31" t="s">
        <v>15</v>
      </c>
      <c r="C15" s="32">
        <v>152</v>
      </c>
      <c r="D15" s="32">
        <v>675</v>
      </c>
      <c r="E15" s="32">
        <v>284</v>
      </c>
      <c r="F15" s="32">
        <v>532</v>
      </c>
      <c r="G15" s="51" t="s">
        <v>189</v>
      </c>
      <c r="H15" s="44" t="s">
        <v>189</v>
      </c>
    </row>
    <row r="16" spans="1:8" ht="17.100000000000001" customHeight="1" x14ac:dyDescent="0.3">
      <c r="A16" s="31" t="s">
        <v>185</v>
      </c>
      <c r="B16" s="31" t="s">
        <v>16</v>
      </c>
      <c r="C16" s="32">
        <v>305</v>
      </c>
      <c r="D16" s="32">
        <v>1038</v>
      </c>
      <c r="E16" s="32">
        <v>1222</v>
      </c>
      <c r="F16" s="32">
        <v>555</v>
      </c>
      <c r="G16" s="52" t="s">
        <v>189</v>
      </c>
      <c r="H16" s="40" t="s">
        <v>189</v>
      </c>
    </row>
    <row r="17" spans="1:8" ht="17.100000000000001" customHeight="1" x14ac:dyDescent="0.3">
      <c r="A17" s="31" t="s">
        <v>185</v>
      </c>
      <c r="B17" s="31" t="s">
        <v>17</v>
      </c>
      <c r="C17" s="32">
        <v>21</v>
      </c>
      <c r="D17" s="32">
        <v>68</v>
      </c>
      <c r="E17" s="32">
        <v>63</v>
      </c>
      <c r="F17" s="32">
        <v>88</v>
      </c>
      <c r="G17" s="51" t="s">
        <v>189</v>
      </c>
      <c r="H17" s="44" t="s">
        <v>189</v>
      </c>
    </row>
    <row r="18" spans="1:8" ht="17.100000000000001" customHeight="1" x14ac:dyDescent="0.3">
      <c r="A18" s="31" t="s">
        <v>185</v>
      </c>
      <c r="B18" s="31" t="s">
        <v>18</v>
      </c>
      <c r="C18" s="32">
        <v>1451</v>
      </c>
      <c r="D18" s="32">
        <v>5971</v>
      </c>
      <c r="E18" s="32">
        <v>5052</v>
      </c>
      <c r="F18" s="32">
        <v>2773</v>
      </c>
      <c r="G18" s="52" t="s">
        <v>189</v>
      </c>
      <c r="H18" s="40" t="s">
        <v>189</v>
      </c>
    </row>
    <row r="19" spans="1:8" ht="17.100000000000001" customHeight="1" x14ac:dyDescent="0.3">
      <c r="A19" s="31" t="s">
        <v>185</v>
      </c>
      <c r="B19" s="31" t="s">
        <v>19</v>
      </c>
      <c r="C19" s="32">
        <v>265</v>
      </c>
      <c r="D19" s="32">
        <v>781</v>
      </c>
      <c r="E19" s="32">
        <v>587</v>
      </c>
      <c r="F19" s="32">
        <v>307</v>
      </c>
      <c r="G19" s="51" t="s">
        <v>189</v>
      </c>
      <c r="H19" s="44" t="s">
        <v>189</v>
      </c>
    </row>
    <row r="20" spans="1:8" ht="17.100000000000001" customHeight="1" x14ac:dyDescent="0.3">
      <c r="A20" s="31" t="s">
        <v>185</v>
      </c>
      <c r="B20" s="31" t="s">
        <v>20</v>
      </c>
      <c r="C20" s="32">
        <v>83</v>
      </c>
      <c r="D20" s="32">
        <v>175</v>
      </c>
      <c r="E20" s="32">
        <v>442</v>
      </c>
      <c r="F20" s="32">
        <v>245</v>
      </c>
      <c r="G20" s="52" t="s">
        <v>189</v>
      </c>
      <c r="H20" s="40" t="s">
        <v>189</v>
      </c>
    </row>
    <row r="21" spans="1:8" ht="17.100000000000001" customHeight="1" x14ac:dyDescent="0.3">
      <c r="A21" s="31" t="s">
        <v>185</v>
      </c>
      <c r="B21" s="31" t="s">
        <v>21</v>
      </c>
      <c r="C21" s="32">
        <v>28</v>
      </c>
      <c r="D21" s="32">
        <v>95</v>
      </c>
      <c r="E21" s="32">
        <v>59</v>
      </c>
      <c r="F21" s="32">
        <v>108</v>
      </c>
      <c r="G21" s="51" t="s">
        <v>189</v>
      </c>
      <c r="H21" s="44" t="s">
        <v>189</v>
      </c>
    </row>
    <row r="22" spans="1:8" ht="17.100000000000001" customHeight="1" x14ac:dyDescent="0.3">
      <c r="A22" s="31" t="s">
        <v>185</v>
      </c>
      <c r="B22" s="31" t="s">
        <v>22</v>
      </c>
      <c r="C22" s="32">
        <v>22493</v>
      </c>
      <c r="D22" s="32">
        <v>50097</v>
      </c>
      <c r="E22" s="32">
        <v>36837</v>
      </c>
      <c r="F22" s="32">
        <v>28950</v>
      </c>
      <c r="G22" s="52" t="s">
        <v>189</v>
      </c>
      <c r="H22" s="40" t="s">
        <v>189</v>
      </c>
    </row>
    <row r="23" spans="1:8" ht="17.100000000000001" customHeight="1" x14ac:dyDescent="0.3">
      <c r="A23" s="31" t="s">
        <v>185</v>
      </c>
      <c r="B23" s="31" t="s">
        <v>23</v>
      </c>
      <c r="C23" s="32">
        <v>257</v>
      </c>
      <c r="D23" s="32">
        <v>931</v>
      </c>
      <c r="E23" s="32">
        <v>550</v>
      </c>
      <c r="F23" s="32">
        <v>565</v>
      </c>
      <c r="G23" s="51" t="s">
        <v>189</v>
      </c>
      <c r="H23" s="44" t="s">
        <v>189</v>
      </c>
    </row>
    <row r="24" spans="1:8" ht="17.100000000000001" customHeight="1" x14ac:dyDescent="0.3">
      <c r="A24" s="31" t="s">
        <v>185</v>
      </c>
      <c r="B24" s="31" t="s">
        <v>24</v>
      </c>
      <c r="C24" s="32">
        <v>419</v>
      </c>
      <c r="D24" s="32">
        <v>953</v>
      </c>
      <c r="E24" s="32">
        <v>730</v>
      </c>
      <c r="F24" s="32">
        <v>539</v>
      </c>
      <c r="G24" s="52" t="s">
        <v>189</v>
      </c>
      <c r="H24" s="40" t="s">
        <v>189</v>
      </c>
    </row>
    <row r="25" spans="1:8" ht="17.100000000000001" customHeight="1" x14ac:dyDescent="0.3">
      <c r="A25" s="31" t="s">
        <v>185</v>
      </c>
      <c r="B25" s="31" t="s">
        <v>25</v>
      </c>
      <c r="C25" s="32">
        <v>14</v>
      </c>
      <c r="D25" s="32">
        <v>68</v>
      </c>
      <c r="E25" s="32">
        <v>45</v>
      </c>
      <c r="F25" s="32">
        <v>45</v>
      </c>
      <c r="G25" s="51" t="s">
        <v>189</v>
      </c>
      <c r="H25" s="44" t="s">
        <v>189</v>
      </c>
    </row>
    <row r="26" spans="1:8" ht="17.100000000000001" customHeight="1" x14ac:dyDescent="0.3">
      <c r="A26" s="31" t="s">
        <v>185</v>
      </c>
      <c r="B26" s="31" t="s">
        <v>26</v>
      </c>
      <c r="C26" s="32">
        <v>91</v>
      </c>
      <c r="D26" s="32">
        <v>471</v>
      </c>
      <c r="E26" s="32">
        <v>299</v>
      </c>
      <c r="F26" s="32">
        <v>291</v>
      </c>
      <c r="G26" s="52" t="s">
        <v>189</v>
      </c>
      <c r="H26" s="40" t="s">
        <v>189</v>
      </c>
    </row>
    <row r="27" spans="1:8" ht="17.100000000000001" customHeight="1" x14ac:dyDescent="0.3">
      <c r="A27" s="31" t="s">
        <v>185</v>
      </c>
      <c r="B27" s="31" t="s">
        <v>27</v>
      </c>
      <c r="C27" s="32">
        <v>398</v>
      </c>
      <c r="D27" s="32">
        <v>2136</v>
      </c>
      <c r="E27" s="32">
        <v>1662</v>
      </c>
      <c r="F27" s="32">
        <v>1589</v>
      </c>
      <c r="G27" s="51" t="s">
        <v>189</v>
      </c>
      <c r="H27" s="44" t="s">
        <v>189</v>
      </c>
    </row>
    <row r="28" spans="1:8" ht="17.100000000000001" customHeight="1" x14ac:dyDescent="0.3">
      <c r="A28" s="31" t="s">
        <v>185</v>
      </c>
      <c r="B28" s="31" t="s">
        <v>28</v>
      </c>
      <c r="C28" s="32">
        <v>25</v>
      </c>
      <c r="D28" s="32">
        <v>65</v>
      </c>
      <c r="E28" s="32">
        <v>23</v>
      </c>
      <c r="F28" s="32" t="s">
        <v>190</v>
      </c>
      <c r="G28" s="47">
        <v>1</v>
      </c>
      <c r="H28" s="33" t="s">
        <v>191</v>
      </c>
    </row>
    <row r="29" spans="1:8" ht="17.100000000000001" customHeight="1" x14ac:dyDescent="0.3">
      <c r="A29" s="31" t="s">
        <v>185</v>
      </c>
      <c r="B29" s="31" t="s">
        <v>29</v>
      </c>
      <c r="C29" s="32">
        <v>21</v>
      </c>
      <c r="D29" s="32">
        <v>53</v>
      </c>
      <c r="E29" s="32">
        <v>52</v>
      </c>
      <c r="F29" s="32">
        <v>49</v>
      </c>
      <c r="G29" s="51" t="s">
        <v>189</v>
      </c>
      <c r="H29" s="44" t="s">
        <v>189</v>
      </c>
    </row>
    <row r="30" spans="1:8" ht="17.100000000000001" customHeight="1" x14ac:dyDescent="0.3">
      <c r="A30" s="31" t="s">
        <v>185</v>
      </c>
      <c r="B30" s="31" t="s">
        <v>30</v>
      </c>
      <c r="C30" s="32">
        <v>746</v>
      </c>
      <c r="D30" s="32">
        <v>2441</v>
      </c>
      <c r="E30" s="32">
        <v>1654</v>
      </c>
      <c r="F30" s="32">
        <v>1131</v>
      </c>
      <c r="G30" s="52" t="s">
        <v>189</v>
      </c>
      <c r="H30" s="40" t="s">
        <v>189</v>
      </c>
    </row>
    <row r="31" spans="1:8" ht="17.100000000000001" customHeight="1" x14ac:dyDescent="0.3">
      <c r="A31" s="31" t="s">
        <v>185</v>
      </c>
      <c r="B31" s="31" t="s">
        <v>31</v>
      </c>
      <c r="C31" s="32">
        <v>168</v>
      </c>
      <c r="D31" s="32">
        <v>479</v>
      </c>
      <c r="E31" s="32">
        <v>373</v>
      </c>
      <c r="F31" s="32">
        <v>299</v>
      </c>
      <c r="G31" s="51" t="s">
        <v>189</v>
      </c>
      <c r="H31" s="44" t="s">
        <v>189</v>
      </c>
    </row>
    <row r="32" spans="1:8" ht="17.100000000000001" customHeight="1" x14ac:dyDescent="0.3">
      <c r="A32" s="31" t="s">
        <v>185</v>
      </c>
      <c r="B32" s="31" t="s">
        <v>32</v>
      </c>
      <c r="C32" s="32">
        <v>99</v>
      </c>
      <c r="D32" s="32">
        <v>423</v>
      </c>
      <c r="E32" s="32">
        <v>437</v>
      </c>
      <c r="F32" s="32">
        <v>248</v>
      </c>
      <c r="G32" s="52" t="s">
        <v>189</v>
      </c>
      <c r="H32" s="40" t="s">
        <v>189</v>
      </c>
    </row>
    <row r="33" spans="1:8" ht="17.100000000000001" customHeight="1" x14ac:dyDescent="0.3">
      <c r="A33" s="31" t="s">
        <v>185</v>
      </c>
      <c r="B33" s="31" t="s">
        <v>33</v>
      </c>
      <c r="C33" s="32">
        <v>6031</v>
      </c>
      <c r="D33" s="32">
        <v>13776</v>
      </c>
      <c r="E33" s="32">
        <v>10675</v>
      </c>
      <c r="F33" s="32">
        <v>5324</v>
      </c>
      <c r="G33" s="51" t="s">
        <v>189</v>
      </c>
      <c r="H33" s="44" t="s">
        <v>189</v>
      </c>
    </row>
    <row r="34" spans="1:8" ht="17.100000000000001" customHeight="1" x14ac:dyDescent="0.3">
      <c r="A34" s="31" t="s">
        <v>185</v>
      </c>
      <c r="B34" s="31" t="s">
        <v>34</v>
      </c>
      <c r="C34" s="32">
        <v>297</v>
      </c>
      <c r="D34" s="32">
        <v>1204</v>
      </c>
      <c r="E34" s="32">
        <v>1007</v>
      </c>
      <c r="F34" s="32">
        <v>1027</v>
      </c>
      <c r="G34" s="52" t="s">
        <v>189</v>
      </c>
      <c r="H34" s="40" t="s">
        <v>189</v>
      </c>
    </row>
    <row r="35" spans="1:8" ht="17.100000000000001" customHeight="1" x14ac:dyDescent="0.3">
      <c r="A35" s="31" t="s">
        <v>185</v>
      </c>
      <c r="B35" s="31" t="s">
        <v>35</v>
      </c>
      <c r="C35" s="32" t="s">
        <v>190</v>
      </c>
      <c r="D35" s="32">
        <v>65</v>
      </c>
      <c r="E35" s="32">
        <v>64</v>
      </c>
      <c r="F35" s="32">
        <v>48</v>
      </c>
      <c r="G35" s="47">
        <v>1</v>
      </c>
      <c r="H35" s="33" t="s">
        <v>191</v>
      </c>
    </row>
    <row r="36" spans="1:8" ht="17.100000000000001" customHeight="1" x14ac:dyDescent="0.3">
      <c r="A36" s="31" t="s">
        <v>185</v>
      </c>
      <c r="B36" s="31" t="s">
        <v>36</v>
      </c>
      <c r="C36" s="32">
        <v>3183</v>
      </c>
      <c r="D36" s="32">
        <v>9400</v>
      </c>
      <c r="E36" s="32">
        <v>8831</v>
      </c>
      <c r="F36" s="32">
        <v>8879</v>
      </c>
      <c r="G36" s="52" t="s">
        <v>189</v>
      </c>
      <c r="H36" s="40" t="s">
        <v>189</v>
      </c>
    </row>
    <row r="37" spans="1:8" ht="17.100000000000001" customHeight="1" x14ac:dyDescent="0.3">
      <c r="A37" s="31" t="s">
        <v>185</v>
      </c>
      <c r="B37" s="31" t="s">
        <v>37</v>
      </c>
      <c r="C37" s="32">
        <v>2116</v>
      </c>
      <c r="D37" s="32">
        <v>6119</v>
      </c>
      <c r="E37" s="32">
        <v>6675</v>
      </c>
      <c r="F37" s="32">
        <v>5875</v>
      </c>
      <c r="G37" s="51" t="s">
        <v>189</v>
      </c>
      <c r="H37" s="44" t="s">
        <v>189</v>
      </c>
    </row>
    <row r="38" spans="1:8" ht="17.100000000000001" customHeight="1" x14ac:dyDescent="0.3">
      <c r="A38" s="31" t="s">
        <v>185</v>
      </c>
      <c r="B38" s="31" t="s">
        <v>38</v>
      </c>
      <c r="C38" s="32">
        <v>97</v>
      </c>
      <c r="D38" s="32">
        <v>334</v>
      </c>
      <c r="E38" s="32">
        <v>294</v>
      </c>
      <c r="F38" s="32">
        <v>275</v>
      </c>
      <c r="G38" s="52" t="s">
        <v>189</v>
      </c>
      <c r="H38" s="40" t="s">
        <v>189</v>
      </c>
    </row>
    <row r="39" spans="1:8" ht="17.100000000000001" customHeight="1" x14ac:dyDescent="0.3">
      <c r="A39" s="31" t="s">
        <v>185</v>
      </c>
      <c r="B39" s="59" t="s">
        <v>39</v>
      </c>
      <c r="C39" s="32">
        <v>3010</v>
      </c>
      <c r="D39" s="32">
        <v>10394</v>
      </c>
      <c r="E39" s="32">
        <v>9340</v>
      </c>
      <c r="F39" s="32">
        <v>8456</v>
      </c>
      <c r="G39" s="51" t="s">
        <v>189</v>
      </c>
      <c r="H39" s="44" t="s">
        <v>189</v>
      </c>
    </row>
    <row r="40" spans="1:8" ht="17.100000000000001" customHeight="1" x14ac:dyDescent="0.3">
      <c r="A40" s="31" t="s">
        <v>185</v>
      </c>
      <c r="B40" s="31" t="s">
        <v>40</v>
      </c>
      <c r="C40" s="32">
        <v>5156</v>
      </c>
      <c r="D40" s="32">
        <v>11889</v>
      </c>
      <c r="E40" s="32">
        <v>12301</v>
      </c>
      <c r="F40" s="32">
        <v>7221</v>
      </c>
      <c r="G40" s="52" t="s">
        <v>189</v>
      </c>
      <c r="H40" s="40" t="s">
        <v>189</v>
      </c>
    </row>
    <row r="41" spans="1:8" ht="17.100000000000001" customHeight="1" x14ac:dyDescent="0.3">
      <c r="A41" s="31" t="s">
        <v>185</v>
      </c>
      <c r="B41" s="31" t="s">
        <v>41</v>
      </c>
      <c r="C41" s="32">
        <v>989</v>
      </c>
      <c r="D41" s="32">
        <v>3547</v>
      </c>
      <c r="E41" s="32">
        <v>1999</v>
      </c>
      <c r="F41" s="32">
        <v>3129</v>
      </c>
      <c r="G41" s="51" t="s">
        <v>189</v>
      </c>
      <c r="H41" s="44" t="s">
        <v>189</v>
      </c>
    </row>
    <row r="42" spans="1:8" ht="17.100000000000001" customHeight="1" x14ac:dyDescent="0.3">
      <c r="A42" s="31" t="s">
        <v>185</v>
      </c>
      <c r="B42" s="31" t="s">
        <v>42</v>
      </c>
      <c r="C42" s="32">
        <v>1267</v>
      </c>
      <c r="D42" s="32">
        <v>3838</v>
      </c>
      <c r="E42" s="32">
        <v>4317</v>
      </c>
      <c r="F42" s="32">
        <v>3104</v>
      </c>
      <c r="G42" s="52" t="s">
        <v>189</v>
      </c>
      <c r="H42" s="40" t="s">
        <v>189</v>
      </c>
    </row>
    <row r="43" spans="1:8" ht="17.100000000000001" customHeight="1" x14ac:dyDescent="0.3">
      <c r="A43" s="31" t="s">
        <v>185</v>
      </c>
      <c r="B43" s="59" t="s">
        <v>43</v>
      </c>
      <c r="C43" s="32">
        <v>321</v>
      </c>
      <c r="D43" s="32">
        <v>1023</v>
      </c>
      <c r="E43" s="32">
        <v>1133</v>
      </c>
      <c r="F43" s="32">
        <v>722</v>
      </c>
      <c r="G43" s="51" t="s">
        <v>189</v>
      </c>
      <c r="H43" s="44" t="s">
        <v>189</v>
      </c>
    </row>
    <row r="44" spans="1:8" ht="17.100000000000001" customHeight="1" x14ac:dyDescent="0.3">
      <c r="A44" s="31" t="s">
        <v>185</v>
      </c>
      <c r="B44" s="31" t="s">
        <v>44</v>
      </c>
      <c r="C44" s="32">
        <v>1023</v>
      </c>
      <c r="D44" s="32">
        <v>3152</v>
      </c>
      <c r="E44" s="32">
        <v>2980</v>
      </c>
      <c r="F44" s="32">
        <v>2116</v>
      </c>
      <c r="G44" s="52" t="s">
        <v>189</v>
      </c>
      <c r="H44" s="40" t="s">
        <v>189</v>
      </c>
    </row>
    <row r="45" spans="1:8" ht="17.100000000000001" customHeight="1" x14ac:dyDescent="0.3">
      <c r="A45" s="31" t="s">
        <v>185</v>
      </c>
      <c r="B45" s="59" t="s">
        <v>45</v>
      </c>
      <c r="C45" s="32">
        <v>896</v>
      </c>
      <c r="D45" s="32">
        <v>2045</v>
      </c>
      <c r="E45" s="32">
        <v>1973</v>
      </c>
      <c r="F45" s="32">
        <v>1339</v>
      </c>
      <c r="G45" s="51" t="s">
        <v>189</v>
      </c>
      <c r="H45" s="44" t="s">
        <v>189</v>
      </c>
    </row>
    <row r="46" spans="1:8" ht="17.100000000000001" customHeight="1" x14ac:dyDescent="0.3">
      <c r="A46" s="31" t="s">
        <v>185</v>
      </c>
      <c r="B46" s="31" t="s">
        <v>46</v>
      </c>
      <c r="C46" s="32">
        <v>1976</v>
      </c>
      <c r="D46" s="32">
        <v>6760</v>
      </c>
      <c r="E46" s="32">
        <v>5762</v>
      </c>
      <c r="F46" s="32">
        <v>5523</v>
      </c>
      <c r="G46" s="52" t="s">
        <v>189</v>
      </c>
      <c r="H46" s="40" t="s">
        <v>189</v>
      </c>
    </row>
    <row r="47" spans="1:8" ht="17.100000000000001" customHeight="1" x14ac:dyDescent="0.3">
      <c r="A47" s="31" t="s">
        <v>185</v>
      </c>
      <c r="B47" s="31" t="s">
        <v>47</v>
      </c>
      <c r="C47" s="32">
        <v>300</v>
      </c>
      <c r="D47" s="32">
        <v>1120</v>
      </c>
      <c r="E47" s="32">
        <v>812</v>
      </c>
      <c r="F47" s="32">
        <v>637</v>
      </c>
      <c r="G47" s="51" t="s">
        <v>189</v>
      </c>
      <c r="H47" s="44" t="s">
        <v>189</v>
      </c>
    </row>
    <row r="48" spans="1:8" ht="17.100000000000001" customHeight="1" x14ac:dyDescent="0.3">
      <c r="A48" s="31" t="s">
        <v>185</v>
      </c>
      <c r="B48" s="31" t="s">
        <v>48</v>
      </c>
      <c r="C48" s="32">
        <v>174</v>
      </c>
      <c r="D48" s="32">
        <v>896</v>
      </c>
      <c r="E48" s="32">
        <v>741</v>
      </c>
      <c r="F48" s="32">
        <v>797</v>
      </c>
      <c r="G48" s="52" t="s">
        <v>189</v>
      </c>
      <c r="H48" s="40" t="s">
        <v>189</v>
      </c>
    </row>
    <row r="49" spans="1:8" ht="17.100000000000001" customHeight="1" x14ac:dyDescent="0.3">
      <c r="A49" s="31" t="s">
        <v>185</v>
      </c>
      <c r="B49" s="31" t="s">
        <v>49</v>
      </c>
      <c r="C49" s="32" t="s">
        <v>190</v>
      </c>
      <c r="D49" s="32" t="s">
        <v>190</v>
      </c>
      <c r="E49" s="32" t="s">
        <v>190</v>
      </c>
      <c r="F49" s="32" t="s">
        <v>190</v>
      </c>
      <c r="G49" s="47">
        <v>1</v>
      </c>
      <c r="H49" s="33" t="s">
        <v>191</v>
      </c>
    </row>
    <row r="50" spans="1:8" ht="17.100000000000001" customHeight="1" x14ac:dyDescent="0.3">
      <c r="A50" s="31" t="s">
        <v>185</v>
      </c>
      <c r="B50" s="31" t="s">
        <v>50</v>
      </c>
      <c r="C50" s="32">
        <v>44</v>
      </c>
      <c r="D50" s="32">
        <v>213</v>
      </c>
      <c r="E50" s="32">
        <v>112</v>
      </c>
      <c r="F50" s="32">
        <v>153</v>
      </c>
      <c r="G50" s="52" t="s">
        <v>189</v>
      </c>
      <c r="H50" s="40" t="s">
        <v>189</v>
      </c>
    </row>
    <row r="51" spans="1:8" ht="17.100000000000001" customHeight="1" x14ac:dyDescent="0.3">
      <c r="A51" s="31" t="s">
        <v>185</v>
      </c>
      <c r="B51" s="31" t="s">
        <v>51</v>
      </c>
      <c r="C51" s="32">
        <v>541</v>
      </c>
      <c r="D51" s="32">
        <v>1827</v>
      </c>
      <c r="E51" s="32">
        <v>1757</v>
      </c>
      <c r="F51" s="32">
        <v>1712</v>
      </c>
      <c r="G51" s="51" t="s">
        <v>189</v>
      </c>
      <c r="H51" s="44" t="s">
        <v>189</v>
      </c>
    </row>
    <row r="52" spans="1:8" ht="17.100000000000001" customHeight="1" x14ac:dyDescent="0.3">
      <c r="A52" s="31" t="s">
        <v>185</v>
      </c>
      <c r="B52" s="31" t="s">
        <v>52</v>
      </c>
      <c r="C52" s="32">
        <v>579</v>
      </c>
      <c r="D52" s="32">
        <v>1666</v>
      </c>
      <c r="E52" s="32">
        <v>1450</v>
      </c>
      <c r="F52" s="32">
        <v>718</v>
      </c>
      <c r="G52" s="52" t="s">
        <v>189</v>
      </c>
      <c r="H52" s="40" t="s">
        <v>189</v>
      </c>
    </row>
    <row r="53" spans="1:8" ht="17.100000000000001" customHeight="1" x14ac:dyDescent="0.3">
      <c r="A53" s="31" t="s">
        <v>185</v>
      </c>
      <c r="B53" s="31" t="s">
        <v>53</v>
      </c>
      <c r="C53" s="32">
        <v>737</v>
      </c>
      <c r="D53" s="32">
        <v>2776</v>
      </c>
      <c r="E53" s="32">
        <v>2229</v>
      </c>
      <c r="F53" s="32">
        <v>1687</v>
      </c>
      <c r="G53" s="51" t="s">
        <v>189</v>
      </c>
      <c r="H53" s="44" t="s">
        <v>189</v>
      </c>
    </row>
    <row r="54" spans="1:8" ht="17.100000000000001" customHeight="1" x14ac:dyDescent="0.3">
      <c r="A54" s="31" t="s">
        <v>185</v>
      </c>
      <c r="B54" s="31" t="s">
        <v>54</v>
      </c>
      <c r="C54" s="32">
        <v>124</v>
      </c>
      <c r="D54" s="32">
        <v>616</v>
      </c>
      <c r="E54" s="32">
        <v>413</v>
      </c>
      <c r="F54" s="32">
        <v>303</v>
      </c>
      <c r="G54" s="52" t="s">
        <v>189</v>
      </c>
      <c r="H54" s="40" t="s">
        <v>189</v>
      </c>
    </row>
    <row r="55" spans="1:8" ht="17.100000000000001" customHeight="1" x14ac:dyDescent="0.3">
      <c r="A55" s="31" t="s">
        <v>185</v>
      </c>
      <c r="B55" s="31" t="s">
        <v>55</v>
      </c>
      <c r="C55" s="32">
        <v>87</v>
      </c>
      <c r="D55" s="32">
        <v>438</v>
      </c>
      <c r="E55" s="32">
        <v>316</v>
      </c>
      <c r="F55" s="32">
        <v>222</v>
      </c>
      <c r="G55" s="51" t="s">
        <v>189</v>
      </c>
      <c r="H55" s="44" t="s">
        <v>189</v>
      </c>
    </row>
    <row r="56" spans="1:8" ht="17.100000000000001" customHeight="1" x14ac:dyDescent="0.3">
      <c r="A56" s="31" t="s">
        <v>185</v>
      </c>
      <c r="B56" s="31" t="s">
        <v>56</v>
      </c>
      <c r="C56" s="32">
        <v>19</v>
      </c>
      <c r="D56" s="32">
        <v>89</v>
      </c>
      <c r="E56" s="32">
        <v>51</v>
      </c>
      <c r="F56" s="32">
        <v>66</v>
      </c>
      <c r="G56" s="52" t="s">
        <v>189</v>
      </c>
      <c r="H56" s="40" t="s">
        <v>189</v>
      </c>
    </row>
    <row r="57" spans="1:8" ht="17.100000000000001" customHeight="1" x14ac:dyDescent="0.3">
      <c r="A57" s="31" t="s">
        <v>185</v>
      </c>
      <c r="B57" s="31" t="s">
        <v>57</v>
      </c>
      <c r="C57" s="32">
        <v>986</v>
      </c>
      <c r="D57" s="32">
        <v>2501</v>
      </c>
      <c r="E57" s="32">
        <v>1710</v>
      </c>
      <c r="F57" s="32">
        <v>928</v>
      </c>
      <c r="G57" s="51" t="s">
        <v>189</v>
      </c>
      <c r="H57" s="44" t="s">
        <v>189</v>
      </c>
    </row>
    <row r="58" spans="1:8" ht="17.100000000000001" customHeight="1" x14ac:dyDescent="0.3">
      <c r="A58" s="31" t="s">
        <v>185</v>
      </c>
      <c r="B58" s="31" t="s">
        <v>58</v>
      </c>
      <c r="C58" s="32">
        <v>45</v>
      </c>
      <c r="D58" s="32">
        <v>135</v>
      </c>
      <c r="E58" s="32">
        <v>163</v>
      </c>
      <c r="F58" s="32">
        <v>224</v>
      </c>
      <c r="G58" s="52" t="s">
        <v>189</v>
      </c>
      <c r="H58" s="40" t="s">
        <v>189</v>
      </c>
    </row>
    <row r="59" spans="1:8" ht="17.100000000000001" customHeight="1" x14ac:dyDescent="0.3">
      <c r="A59" s="31" t="s">
        <v>185</v>
      </c>
      <c r="B59" s="31" t="s">
        <v>59</v>
      </c>
      <c r="C59" s="32">
        <v>1097</v>
      </c>
      <c r="D59" s="32">
        <v>3178</v>
      </c>
      <c r="E59" s="32">
        <v>2601</v>
      </c>
      <c r="F59" s="32">
        <v>2764</v>
      </c>
      <c r="G59" s="51" t="s">
        <v>189</v>
      </c>
      <c r="H59" s="44" t="s">
        <v>189</v>
      </c>
    </row>
    <row r="60" spans="1:8" ht="17.100000000000001" customHeight="1" x14ac:dyDescent="0.3">
      <c r="A60" s="31" t="s">
        <v>185</v>
      </c>
      <c r="B60" s="31" t="s">
        <v>60</v>
      </c>
      <c r="C60" s="32">
        <v>159</v>
      </c>
      <c r="D60" s="32">
        <v>722</v>
      </c>
      <c r="E60" s="32">
        <v>645</v>
      </c>
      <c r="F60" s="32">
        <v>789</v>
      </c>
      <c r="G60" s="52" t="s">
        <v>189</v>
      </c>
      <c r="H60" s="40" t="s">
        <v>189</v>
      </c>
    </row>
    <row r="61" spans="1:8" ht="17.100000000000001" customHeight="1" x14ac:dyDescent="0.3">
      <c r="A61" s="31" t="s">
        <v>185</v>
      </c>
      <c r="B61" s="31" t="s">
        <v>61</v>
      </c>
      <c r="C61" s="32">
        <v>108</v>
      </c>
      <c r="D61" s="32">
        <v>523</v>
      </c>
      <c r="E61" s="32">
        <v>472</v>
      </c>
      <c r="F61" s="32">
        <v>227</v>
      </c>
      <c r="G61" s="51" t="s">
        <v>189</v>
      </c>
      <c r="H61" s="44" t="s">
        <v>189</v>
      </c>
    </row>
    <row r="62" spans="1:8" ht="17.100000000000001" customHeight="1" x14ac:dyDescent="0.3">
      <c r="A62" s="37" t="s">
        <v>185</v>
      </c>
      <c r="B62" s="37" t="s">
        <v>62</v>
      </c>
      <c r="C62" s="38">
        <v>63842</v>
      </c>
      <c r="D62" s="38">
        <v>174662</v>
      </c>
      <c r="E62" s="38">
        <v>145298</v>
      </c>
      <c r="F62" s="38">
        <v>117050</v>
      </c>
      <c r="G62" s="63" t="s">
        <v>189</v>
      </c>
      <c r="H62" s="64" t="s">
        <v>189</v>
      </c>
    </row>
    <row r="63" spans="1:8" ht="17.100000000000001" customHeight="1" x14ac:dyDescent="0.3">
      <c r="A63" s="45" t="s">
        <v>107</v>
      </c>
    </row>
  </sheetData>
  <sheetProtection sheet="1" objects="1" scenarios="1" selectLockedCells="1"/>
  <conditionalFormatting sqref="A4:G62">
    <cfRule type="expression" dxfId="18" priority="3">
      <formula>MOD(ROW(),2)=0</formula>
    </cfRule>
  </conditionalFormatting>
  <conditionalFormatting sqref="H4:H62">
    <cfRule type="expression" dxfId="1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6" bestFit="1" customWidth="1"/>
    <col min="6" max="6" width="24.7109375" style="3" bestFit="1" customWidth="1"/>
    <col min="7" max="7" width="18.85546875" style="3" customWidth="1"/>
    <col min="8" max="8" width="20" style="16" customWidth="1"/>
    <col min="9" max="9" width="18.42578125" style="3" customWidth="1"/>
    <col min="10" max="10" width="16.7109375" style="16" bestFit="1" customWidth="1"/>
    <col min="11" max="11" width="17.7109375" style="3" bestFit="1" customWidth="1"/>
    <col min="12" max="12" width="17.7109375" style="16" bestFit="1" customWidth="1"/>
    <col min="13" max="13" width="23.7109375" style="3" bestFit="1" customWidth="1"/>
    <col min="14" max="14" width="24.7109375" style="16" bestFit="1" customWidth="1"/>
    <col min="15" max="15" width="12.7109375" style="3" bestFit="1" customWidth="1"/>
    <col min="16" max="16" width="14.7109375" style="16" bestFit="1" customWidth="1"/>
    <col min="17" max="17" width="14.28515625" style="24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7" t="s">
        <v>177</v>
      </c>
      <c r="C1" s="16"/>
      <c r="D1" s="16"/>
      <c r="F1" s="16"/>
      <c r="G1" s="16"/>
      <c r="I1" s="16"/>
      <c r="K1" s="16"/>
      <c r="M1" s="16"/>
      <c r="O1" s="16"/>
    </row>
    <row r="2" spans="1:18" s="1" customFormat="1" ht="23.1" customHeight="1" x14ac:dyDescent="0.45">
      <c r="A2" s="19" t="s">
        <v>91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25"/>
    </row>
    <row r="3" spans="1:18" s="8" customFormat="1" ht="86.25" x14ac:dyDescent="0.2">
      <c r="A3" s="6" t="s">
        <v>0</v>
      </c>
      <c r="B3" s="6" t="s">
        <v>123</v>
      </c>
      <c r="C3" s="13" t="s">
        <v>128</v>
      </c>
      <c r="D3" s="13" t="s">
        <v>129</v>
      </c>
      <c r="E3" s="15" t="s">
        <v>130</v>
      </c>
      <c r="F3" s="13" t="s">
        <v>131</v>
      </c>
      <c r="G3" s="13" t="s">
        <v>132</v>
      </c>
      <c r="H3" s="15" t="s">
        <v>133</v>
      </c>
      <c r="I3" s="13" t="s">
        <v>134</v>
      </c>
      <c r="J3" s="15" t="s">
        <v>135</v>
      </c>
      <c r="K3" s="13" t="s">
        <v>136</v>
      </c>
      <c r="L3" s="15" t="s">
        <v>137</v>
      </c>
      <c r="M3" s="13" t="s">
        <v>138</v>
      </c>
      <c r="N3" s="15" t="s">
        <v>139</v>
      </c>
      <c r="O3" s="13" t="s">
        <v>140</v>
      </c>
      <c r="P3" s="15" t="s">
        <v>141</v>
      </c>
      <c r="Q3" s="27" t="s">
        <v>2</v>
      </c>
      <c r="R3" s="6" t="s">
        <v>3</v>
      </c>
    </row>
    <row r="4" spans="1:18" ht="17.100000000000001" customHeight="1" x14ac:dyDescent="0.3">
      <c r="A4" s="65" t="s">
        <v>185</v>
      </c>
      <c r="B4" s="31" t="s">
        <v>4</v>
      </c>
      <c r="C4" s="32">
        <v>22303</v>
      </c>
      <c r="D4" s="32">
        <v>17373</v>
      </c>
      <c r="E4" s="66">
        <v>0.77895350401291308</v>
      </c>
      <c r="F4" s="32">
        <v>16337</v>
      </c>
      <c r="G4" s="32">
        <v>14810</v>
      </c>
      <c r="H4" s="66">
        <v>0.66403622831009279</v>
      </c>
      <c r="I4" s="32">
        <v>14392</v>
      </c>
      <c r="J4" s="66">
        <v>0.64529435501950405</v>
      </c>
      <c r="K4" s="32">
        <v>418</v>
      </c>
      <c r="L4" s="66">
        <v>1.8741873290588709E-2</v>
      </c>
      <c r="M4" s="32">
        <v>1036</v>
      </c>
      <c r="N4" s="66">
        <v>4.6451150069497377E-2</v>
      </c>
      <c r="O4" s="32">
        <v>4930</v>
      </c>
      <c r="P4" s="66">
        <v>0.22104649598708695</v>
      </c>
      <c r="Q4" s="52" t="s">
        <v>189</v>
      </c>
      <c r="R4" s="40" t="s">
        <v>189</v>
      </c>
    </row>
    <row r="5" spans="1:18" ht="17.100000000000001" customHeight="1" x14ac:dyDescent="0.3">
      <c r="A5" s="65" t="s">
        <v>185</v>
      </c>
      <c r="B5" s="31" t="s">
        <v>5</v>
      </c>
      <c r="C5" s="32">
        <v>25</v>
      </c>
      <c r="D5" s="32">
        <v>25</v>
      </c>
      <c r="E5" s="66">
        <v>1</v>
      </c>
      <c r="F5" s="32" t="s">
        <v>190</v>
      </c>
      <c r="G5" s="32">
        <v>18</v>
      </c>
      <c r="H5" s="66">
        <v>0.72</v>
      </c>
      <c r="I5" s="32">
        <v>18</v>
      </c>
      <c r="J5" s="66">
        <v>0.72</v>
      </c>
      <c r="K5" s="32">
        <v>0</v>
      </c>
      <c r="L5" s="66">
        <v>0</v>
      </c>
      <c r="M5" s="32" t="s">
        <v>190</v>
      </c>
      <c r="N5" s="32" t="s">
        <v>190</v>
      </c>
      <c r="O5" s="32">
        <v>0</v>
      </c>
      <c r="P5" s="66">
        <v>0</v>
      </c>
      <c r="Q5" s="47">
        <v>1</v>
      </c>
      <c r="R5" s="33" t="s">
        <v>191</v>
      </c>
    </row>
    <row r="6" spans="1:18" ht="17.100000000000001" customHeight="1" x14ac:dyDescent="0.3">
      <c r="A6" s="65" t="s">
        <v>185</v>
      </c>
      <c r="B6" s="31" t="s">
        <v>6</v>
      </c>
      <c r="C6" s="32">
        <v>465</v>
      </c>
      <c r="D6" s="32">
        <v>434</v>
      </c>
      <c r="E6" s="66">
        <v>0.93333333333333335</v>
      </c>
      <c r="F6" s="32">
        <v>413</v>
      </c>
      <c r="G6" s="32">
        <v>369</v>
      </c>
      <c r="H6" s="66">
        <v>0.79354838709677422</v>
      </c>
      <c r="I6" s="32">
        <v>360</v>
      </c>
      <c r="J6" s="66">
        <v>0.77419354838709675</v>
      </c>
      <c r="K6" s="32">
        <v>9</v>
      </c>
      <c r="L6" s="66">
        <v>1.935483870967742E-2</v>
      </c>
      <c r="M6" s="32">
        <v>21</v>
      </c>
      <c r="N6" s="66">
        <v>4.5161290322580643E-2</v>
      </c>
      <c r="O6" s="32">
        <v>31</v>
      </c>
      <c r="P6" s="66">
        <v>6.6666666666666666E-2</v>
      </c>
      <c r="Q6" s="52" t="s">
        <v>189</v>
      </c>
      <c r="R6" s="40" t="s">
        <v>189</v>
      </c>
    </row>
    <row r="7" spans="1:18" ht="17.100000000000001" customHeight="1" x14ac:dyDescent="0.3">
      <c r="A7" s="65" t="s">
        <v>185</v>
      </c>
      <c r="B7" s="31" t="s">
        <v>7</v>
      </c>
      <c r="C7" s="32">
        <v>3697</v>
      </c>
      <c r="D7" s="32">
        <v>3212</v>
      </c>
      <c r="E7" s="66">
        <v>0.86881255071679742</v>
      </c>
      <c r="F7" s="32">
        <v>3039</v>
      </c>
      <c r="G7" s="32">
        <v>2891</v>
      </c>
      <c r="H7" s="66">
        <v>0.78198539356234786</v>
      </c>
      <c r="I7" s="32">
        <v>2780</v>
      </c>
      <c r="J7" s="66">
        <v>0.7519610494995943</v>
      </c>
      <c r="K7" s="32">
        <v>111</v>
      </c>
      <c r="L7" s="66">
        <v>3.0024344062753585E-2</v>
      </c>
      <c r="M7" s="32">
        <v>173</v>
      </c>
      <c r="N7" s="66">
        <v>4.6794698404111441E-2</v>
      </c>
      <c r="O7" s="32">
        <v>485</v>
      </c>
      <c r="P7" s="66">
        <v>0.13118744928320258</v>
      </c>
      <c r="Q7" s="51" t="s">
        <v>189</v>
      </c>
      <c r="R7" s="44" t="s">
        <v>189</v>
      </c>
    </row>
    <row r="8" spans="1:18" ht="17.100000000000001" customHeight="1" x14ac:dyDescent="0.3">
      <c r="A8" s="65" t="s">
        <v>185</v>
      </c>
      <c r="B8" s="31" t="s">
        <v>8</v>
      </c>
      <c r="C8" s="32">
        <v>705</v>
      </c>
      <c r="D8" s="32">
        <v>654</v>
      </c>
      <c r="E8" s="66">
        <v>0.92765957446808511</v>
      </c>
      <c r="F8" s="32">
        <v>610</v>
      </c>
      <c r="G8" s="32">
        <v>546</v>
      </c>
      <c r="H8" s="66">
        <v>0.77446808510638299</v>
      </c>
      <c r="I8" s="32" t="s">
        <v>190</v>
      </c>
      <c r="J8" s="66" t="s">
        <v>190</v>
      </c>
      <c r="K8" s="32" t="s">
        <v>190</v>
      </c>
      <c r="L8" s="66" t="s">
        <v>190</v>
      </c>
      <c r="M8" s="32">
        <v>44</v>
      </c>
      <c r="N8" s="66">
        <v>6.2411347517730496E-2</v>
      </c>
      <c r="O8" s="32">
        <v>51</v>
      </c>
      <c r="P8" s="66">
        <v>7.2340425531914887E-2</v>
      </c>
      <c r="Q8" s="47">
        <v>1</v>
      </c>
      <c r="R8" s="33" t="s">
        <v>191</v>
      </c>
    </row>
    <row r="9" spans="1:18" ht="17.100000000000001" customHeight="1" x14ac:dyDescent="0.3">
      <c r="A9" s="65" t="s">
        <v>185</v>
      </c>
      <c r="B9" s="31" t="s">
        <v>9</v>
      </c>
      <c r="C9" s="32">
        <v>449</v>
      </c>
      <c r="D9" s="32">
        <v>410</v>
      </c>
      <c r="E9" s="66">
        <v>0.9131403118040089</v>
      </c>
      <c r="F9" s="32">
        <v>376</v>
      </c>
      <c r="G9" s="32">
        <v>323</v>
      </c>
      <c r="H9" s="66">
        <v>0.71937639198218262</v>
      </c>
      <c r="I9" s="32" t="s">
        <v>190</v>
      </c>
      <c r="J9" s="66" t="s">
        <v>190</v>
      </c>
      <c r="K9" s="32" t="s">
        <v>190</v>
      </c>
      <c r="L9" s="66" t="s">
        <v>190</v>
      </c>
      <c r="M9" s="32">
        <v>34</v>
      </c>
      <c r="N9" s="66">
        <v>7.5723830734966593E-2</v>
      </c>
      <c r="O9" s="32">
        <v>39</v>
      </c>
      <c r="P9" s="66">
        <v>8.6859688195991089E-2</v>
      </c>
      <c r="Q9" s="47">
        <v>1</v>
      </c>
      <c r="R9" s="33" t="s">
        <v>191</v>
      </c>
    </row>
    <row r="10" spans="1:18" ht="17.100000000000001" customHeight="1" x14ac:dyDescent="0.3">
      <c r="A10" s="65" t="s">
        <v>185</v>
      </c>
      <c r="B10" s="59" t="s">
        <v>10</v>
      </c>
      <c r="C10" s="32">
        <v>16026</v>
      </c>
      <c r="D10" s="32">
        <v>13987</v>
      </c>
      <c r="E10" s="66">
        <v>0.87276924996880068</v>
      </c>
      <c r="F10" s="32">
        <v>13108</v>
      </c>
      <c r="G10" s="32">
        <v>11524</v>
      </c>
      <c r="H10" s="66">
        <v>0.71908149257456633</v>
      </c>
      <c r="I10" s="32">
        <v>11304</v>
      </c>
      <c r="J10" s="66">
        <v>0.70535380007487836</v>
      </c>
      <c r="K10" s="32">
        <v>220</v>
      </c>
      <c r="L10" s="66">
        <v>1.3727692499688008E-2</v>
      </c>
      <c r="M10" s="32">
        <v>879</v>
      </c>
      <c r="N10" s="66">
        <v>5.4848371396480716E-2</v>
      </c>
      <c r="O10" s="32">
        <v>2039</v>
      </c>
      <c r="P10" s="66">
        <v>0.1272307500311993</v>
      </c>
      <c r="Q10" s="52" t="s">
        <v>189</v>
      </c>
      <c r="R10" s="40" t="s">
        <v>189</v>
      </c>
    </row>
    <row r="11" spans="1:18" ht="17.100000000000001" customHeight="1" x14ac:dyDescent="0.3">
      <c r="A11" s="65" t="s">
        <v>185</v>
      </c>
      <c r="B11" s="31" t="s">
        <v>11</v>
      </c>
      <c r="C11" s="32">
        <v>488</v>
      </c>
      <c r="D11" s="32">
        <v>445</v>
      </c>
      <c r="E11" s="66">
        <v>0.91188524590163933</v>
      </c>
      <c r="F11" s="32">
        <v>403</v>
      </c>
      <c r="G11" s="32">
        <v>344</v>
      </c>
      <c r="H11" s="66">
        <v>0.70491803278688525</v>
      </c>
      <c r="I11" s="32" t="s">
        <v>190</v>
      </c>
      <c r="J11" s="66" t="s">
        <v>190</v>
      </c>
      <c r="K11" s="32" t="s">
        <v>190</v>
      </c>
      <c r="L11" s="66" t="s">
        <v>190</v>
      </c>
      <c r="M11" s="32">
        <v>42</v>
      </c>
      <c r="N11" s="66">
        <v>8.6065573770491802E-2</v>
      </c>
      <c r="O11" s="32">
        <v>43</v>
      </c>
      <c r="P11" s="66">
        <v>8.8114754098360656E-2</v>
      </c>
      <c r="Q11" s="47">
        <v>1</v>
      </c>
      <c r="R11" s="33" t="s">
        <v>191</v>
      </c>
    </row>
    <row r="12" spans="1:18" ht="17.100000000000001" customHeight="1" x14ac:dyDescent="0.3">
      <c r="A12" s="65" t="s">
        <v>185</v>
      </c>
      <c r="B12" s="31" t="s">
        <v>12</v>
      </c>
      <c r="C12" s="32">
        <v>1725</v>
      </c>
      <c r="D12" s="32">
        <v>1570</v>
      </c>
      <c r="E12" s="66">
        <v>0.91014492753623188</v>
      </c>
      <c r="F12" s="32">
        <v>1478</v>
      </c>
      <c r="G12" s="32">
        <v>1364</v>
      </c>
      <c r="H12" s="66">
        <v>0.79072463768115941</v>
      </c>
      <c r="I12" s="32">
        <v>1274</v>
      </c>
      <c r="J12" s="66">
        <v>0.73855072463768112</v>
      </c>
      <c r="K12" s="32">
        <v>90</v>
      </c>
      <c r="L12" s="66">
        <v>5.2173913043478258E-2</v>
      </c>
      <c r="M12" s="32">
        <v>92</v>
      </c>
      <c r="N12" s="66">
        <v>5.3333333333333337E-2</v>
      </c>
      <c r="O12" s="32">
        <v>155</v>
      </c>
      <c r="P12" s="66">
        <v>8.9855072463768115E-2</v>
      </c>
      <c r="Q12" s="52" t="s">
        <v>189</v>
      </c>
      <c r="R12" s="40" t="s">
        <v>189</v>
      </c>
    </row>
    <row r="13" spans="1:18" ht="17.100000000000001" customHeight="1" x14ac:dyDescent="0.3">
      <c r="A13" s="65" t="s">
        <v>185</v>
      </c>
      <c r="B13" s="31" t="s">
        <v>13</v>
      </c>
      <c r="C13" s="32">
        <v>27686</v>
      </c>
      <c r="D13" s="32">
        <v>22186</v>
      </c>
      <c r="E13" s="66">
        <v>0.80134363938452646</v>
      </c>
      <c r="F13" s="32">
        <v>20741</v>
      </c>
      <c r="G13" s="32">
        <v>18936</v>
      </c>
      <c r="H13" s="66">
        <v>0.68395578992992845</v>
      </c>
      <c r="I13" s="32">
        <v>18815</v>
      </c>
      <c r="J13" s="66">
        <v>0.67958534999638809</v>
      </c>
      <c r="K13" s="32">
        <v>121</v>
      </c>
      <c r="L13" s="66">
        <v>4.3704399335404171E-3</v>
      </c>
      <c r="M13" s="32">
        <v>1445</v>
      </c>
      <c r="N13" s="66">
        <v>5.2192443834428955E-2</v>
      </c>
      <c r="O13" s="32">
        <v>5500</v>
      </c>
      <c r="P13" s="66">
        <v>0.19865636061547354</v>
      </c>
      <c r="Q13" s="51" t="s">
        <v>189</v>
      </c>
      <c r="R13" s="44" t="s">
        <v>189</v>
      </c>
    </row>
    <row r="14" spans="1:18" ht="17.100000000000001" customHeight="1" x14ac:dyDescent="0.3">
      <c r="A14" s="65" t="s">
        <v>185</v>
      </c>
      <c r="B14" s="31" t="s">
        <v>14</v>
      </c>
      <c r="C14" s="32">
        <v>607</v>
      </c>
      <c r="D14" s="32">
        <v>551</v>
      </c>
      <c r="E14" s="66">
        <v>0.90774299835255357</v>
      </c>
      <c r="F14" s="32">
        <v>502</v>
      </c>
      <c r="G14" s="32">
        <v>432</v>
      </c>
      <c r="H14" s="66">
        <v>0.71169686985172986</v>
      </c>
      <c r="I14" s="32">
        <v>427</v>
      </c>
      <c r="J14" s="66">
        <v>0.70345963756177921</v>
      </c>
      <c r="K14" s="32">
        <v>5</v>
      </c>
      <c r="L14" s="66">
        <v>8.2372322899505763E-3</v>
      </c>
      <c r="M14" s="32">
        <v>49</v>
      </c>
      <c r="N14" s="66">
        <v>8.0724876441515644E-2</v>
      </c>
      <c r="O14" s="32">
        <v>56</v>
      </c>
      <c r="P14" s="66">
        <v>9.2257001647446463E-2</v>
      </c>
      <c r="Q14" s="52" t="s">
        <v>189</v>
      </c>
      <c r="R14" s="40" t="s">
        <v>189</v>
      </c>
    </row>
    <row r="15" spans="1:18" ht="17.100000000000001" customHeight="1" x14ac:dyDescent="0.3">
      <c r="A15" s="65" t="s">
        <v>185</v>
      </c>
      <c r="B15" s="31" t="s">
        <v>15</v>
      </c>
      <c r="C15" s="32">
        <v>2423</v>
      </c>
      <c r="D15" s="32">
        <v>2155</v>
      </c>
      <c r="E15" s="66">
        <v>0.88939331407346267</v>
      </c>
      <c r="F15" s="32">
        <v>2020</v>
      </c>
      <c r="G15" s="32">
        <v>1821</v>
      </c>
      <c r="H15" s="66">
        <v>0.75154766817994223</v>
      </c>
      <c r="I15" s="32">
        <v>1629</v>
      </c>
      <c r="J15" s="66">
        <v>0.67230705736690055</v>
      </c>
      <c r="K15" s="32">
        <v>192</v>
      </c>
      <c r="L15" s="66">
        <v>7.9240610813041679E-2</v>
      </c>
      <c r="M15" s="32">
        <v>135</v>
      </c>
      <c r="N15" s="66">
        <v>5.5716054477919934E-2</v>
      </c>
      <c r="O15" s="32">
        <v>268</v>
      </c>
      <c r="P15" s="66">
        <v>0.11060668592653736</v>
      </c>
      <c r="Q15" s="51" t="s">
        <v>189</v>
      </c>
      <c r="R15" s="44" t="s">
        <v>189</v>
      </c>
    </row>
    <row r="16" spans="1:18" ht="17.100000000000001" customHeight="1" x14ac:dyDescent="0.3">
      <c r="A16" s="65" t="s">
        <v>185</v>
      </c>
      <c r="B16" s="31" t="s">
        <v>16</v>
      </c>
      <c r="C16" s="32">
        <v>4461</v>
      </c>
      <c r="D16" s="32">
        <v>4335</v>
      </c>
      <c r="E16" s="66">
        <v>0.97175521183591118</v>
      </c>
      <c r="F16" s="32">
        <v>3915</v>
      </c>
      <c r="G16" s="32">
        <v>3338</v>
      </c>
      <c r="H16" s="66">
        <v>0.74826272136292316</v>
      </c>
      <c r="I16" s="32">
        <v>3297</v>
      </c>
      <c r="J16" s="66">
        <v>0.7390719569603228</v>
      </c>
      <c r="K16" s="32">
        <v>41</v>
      </c>
      <c r="L16" s="66">
        <v>9.190764402600313E-3</v>
      </c>
      <c r="M16" s="32">
        <v>420</v>
      </c>
      <c r="N16" s="66">
        <v>9.4149293880295901E-2</v>
      </c>
      <c r="O16" s="32">
        <v>126</v>
      </c>
      <c r="P16" s="66">
        <v>2.824478816408877E-2</v>
      </c>
      <c r="Q16" s="52" t="s">
        <v>189</v>
      </c>
      <c r="R16" s="40" t="s">
        <v>189</v>
      </c>
    </row>
    <row r="17" spans="1:18" ht="17.100000000000001" customHeight="1" x14ac:dyDescent="0.3">
      <c r="A17" s="65" t="s">
        <v>185</v>
      </c>
      <c r="B17" s="31" t="s">
        <v>17</v>
      </c>
      <c r="C17" s="32">
        <v>283</v>
      </c>
      <c r="D17" s="32">
        <v>264</v>
      </c>
      <c r="E17" s="66">
        <v>0.93286219081272082</v>
      </c>
      <c r="F17" s="32">
        <v>232</v>
      </c>
      <c r="G17" s="32">
        <v>216</v>
      </c>
      <c r="H17" s="66">
        <v>0.76325088339222613</v>
      </c>
      <c r="I17" s="32" t="s">
        <v>190</v>
      </c>
      <c r="J17" s="66" t="s">
        <v>190</v>
      </c>
      <c r="K17" s="32" t="s">
        <v>190</v>
      </c>
      <c r="L17" s="66" t="s">
        <v>190</v>
      </c>
      <c r="M17" s="32">
        <v>32</v>
      </c>
      <c r="N17" s="66">
        <v>0.11307420494699646</v>
      </c>
      <c r="O17" s="32">
        <v>19</v>
      </c>
      <c r="P17" s="66">
        <v>6.7137809187279157E-2</v>
      </c>
      <c r="Q17" s="47">
        <v>1</v>
      </c>
      <c r="R17" s="33" t="s">
        <v>191</v>
      </c>
    </row>
    <row r="18" spans="1:18" ht="17.100000000000001" customHeight="1" x14ac:dyDescent="0.3">
      <c r="A18" s="65" t="s">
        <v>185</v>
      </c>
      <c r="B18" s="31" t="s">
        <v>18</v>
      </c>
      <c r="C18" s="32">
        <v>25578</v>
      </c>
      <c r="D18" s="32">
        <v>24230</v>
      </c>
      <c r="E18" s="66">
        <v>0.9472984596137306</v>
      </c>
      <c r="F18" s="32">
        <v>22822</v>
      </c>
      <c r="G18" s="32">
        <v>19602</v>
      </c>
      <c r="H18" s="66">
        <v>0.76636171710063339</v>
      </c>
      <c r="I18" s="32">
        <v>19038</v>
      </c>
      <c r="J18" s="66">
        <v>0.7443115177105325</v>
      </c>
      <c r="K18" s="32">
        <v>564</v>
      </c>
      <c r="L18" s="66">
        <v>2.2050199390100868E-2</v>
      </c>
      <c r="M18" s="32">
        <v>1408</v>
      </c>
      <c r="N18" s="66">
        <v>5.504730627883337E-2</v>
      </c>
      <c r="O18" s="32">
        <v>1348</v>
      </c>
      <c r="P18" s="66">
        <v>5.2701540386269452E-2</v>
      </c>
      <c r="Q18" s="52" t="s">
        <v>189</v>
      </c>
      <c r="R18" s="40" t="s">
        <v>189</v>
      </c>
    </row>
    <row r="19" spans="1:18" ht="17.100000000000001" customHeight="1" x14ac:dyDescent="0.3">
      <c r="A19" s="65" t="s">
        <v>185</v>
      </c>
      <c r="B19" s="31" t="s">
        <v>19</v>
      </c>
      <c r="C19" s="32">
        <v>3479</v>
      </c>
      <c r="D19" s="32">
        <v>3085</v>
      </c>
      <c r="E19" s="66">
        <v>0.88674906582351254</v>
      </c>
      <c r="F19" s="32">
        <v>2885</v>
      </c>
      <c r="G19" s="32">
        <v>2566</v>
      </c>
      <c r="H19" s="66">
        <v>0.73756826674331699</v>
      </c>
      <c r="I19" s="32">
        <v>2503</v>
      </c>
      <c r="J19" s="66">
        <v>0.71945961483184828</v>
      </c>
      <c r="K19" s="32">
        <v>63</v>
      </c>
      <c r="L19" s="66">
        <v>1.8108651911468814E-2</v>
      </c>
      <c r="M19" s="32">
        <v>200</v>
      </c>
      <c r="N19" s="66">
        <v>5.7487783845932741E-2</v>
      </c>
      <c r="O19" s="32">
        <v>394</v>
      </c>
      <c r="P19" s="66">
        <v>0.1132509341764875</v>
      </c>
      <c r="Q19" s="51" t="s">
        <v>189</v>
      </c>
      <c r="R19" s="44" t="s">
        <v>189</v>
      </c>
    </row>
    <row r="20" spans="1:18" ht="17.100000000000001" customHeight="1" x14ac:dyDescent="0.3">
      <c r="A20" s="65" t="s">
        <v>185</v>
      </c>
      <c r="B20" s="31" t="s">
        <v>20</v>
      </c>
      <c r="C20" s="32">
        <v>1659</v>
      </c>
      <c r="D20" s="32">
        <v>1506</v>
      </c>
      <c r="E20" s="66">
        <v>0.90777576853526221</v>
      </c>
      <c r="F20" s="32">
        <v>1431</v>
      </c>
      <c r="G20" s="32">
        <v>1333</v>
      </c>
      <c r="H20" s="66">
        <v>0.80349608197709466</v>
      </c>
      <c r="I20" s="32">
        <v>1283</v>
      </c>
      <c r="J20" s="66">
        <v>0.77335744424352015</v>
      </c>
      <c r="K20" s="32">
        <v>50</v>
      </c>
      <c r="L20" s="66">
        <v>3.0138637733574444E-2</v>
      </c>
      <c r="M20" s="32">
        <v>75</v>
      </c>
      <c r="N20" s="66">
        <v>4.5207956600361664E-2</v>
      </c>
      <c r="O20" s="32">
        <v>153</v>
      </c>
      <c r="P20" s="66">
        <v>9.2224231464737794E-2</v>
      </c>
      <c r="Q20" s="52" t="s">
        <v>189</v>
      </c>
      <c r="R20" s="40" t="s">
        <v>189</v>
      </c>
    </row>
    <row r="21" spans="1:18" ht="17.100000000000001" customHeight="1" x14ac:dyDescent="0.3">
      <c r="A21" s="65" t="s">
        <v>185</v>
      </c>
      <c r="B21" s="31" t="s">
        <v>21</v>
      </c>
      <c r="C21" s="32">
        <v>330</v>
      </c>
      <c r="D21" s="32">
        <v>279</v>
      </c>
      <c r="E21" s="66">
        <v>0.84545454545454546</v>
      </c>
      <c r="F21" s="32">
        <v>264</v>
      </c>
      <c r="G21" s="32">
        <v>252</v>
      </c>
      <c r="H21" s="66">
        <v>0.76363636363636367</v>
      </c>
      <c r="I21" s="32">
        <v>252</v>
      </c>
      <c r="J21" s="66">
        <v>0.76363636363636367</v>
      </c>
      <c r="K21" s="32">
        <v>0</v>
      </c>
      <c r="L21" s="66">
        <v>0</v>
      </c>
      <c r="M21" s="32">
        <v>15</v>
      </c>
      <c r="N21" s="66">
        <v>4.5454545454545456E-2</v>
      </c>
      <c r="O21" s="32">
        <v>51</v>
      </c>
      <c r="P21" s="66">
        <v>0.15454545454545454</v>
      </c>
      <c r="Q21" s="51" t="s">
        <v>189</v>
      </c>
      <c r="R21" s="44" t="s">
        <v>189</v>
      </c>
    </row>
    <row r="22" spans="1:18" ht="17.100000000000001" customHeight="1" x14ac:dyDescent="0.3">
      <c r="A22" s="65" t="s">
        <v>185</v>
      </c>
      <c r="B22" s="59" t="s">
        <v>22</v>
      </c>
      <c r="C22" s="32">
        <v>205144</v>
      </c>
      <c r="D22" s="32">
        <v>183652</v>
      </c>
      <c r="E22" s="66">
        <v>0.8952345669383458</v>
      </c>
      <c r="F22" s="32">
        <v>171159</v>
      </c>
      <c r="G22" s="32">
        <v>153464</v>
      </c>
      <c r="H22" s="66">
        <v>0.7480793978863628</v>
      </c>
      <c r="I22" s="32">
        <v>152565</v>
      </c>
      <c r="J22" s="66">
        <v>0.74369711032250518</v>
      </c>
      <c r="K22" s="32">
        <v>899</v>
      </c>
      <c r="L22" s="66">
        <v>4.3822875638575834E-3</v>
      </c>
      <c r="M22" s="32">
        <v>12493</v>
      </c>
      <c r="N22" s="66">
        <v>6.0898685801193307E-2</v>
      </c>
      <c r="O22" s="32">
        <v>21492</v>
      </c>
      <c r="P22" s="66">
        <v>0.10476543306165426</v>
      </c>
      <c r="Q22" s="52" t="s">
        <v>189</v>
      </c>
      <c r="R22" s="40" t="s">
        <v>189</v>
      </c>
    </row>
    <row r="23" spans="1:18" ht="17.100000000000001" customHeight="1" x14ac:dyDescent="0.3">
      <c r="A23" s="65" t="s">
        <v>185</v>
      </c>
      <c r="B23" s="31" t="s">
        <v>23</v>
      </c>
      <c r="C23" s="32">
        <v>4042</v>
      </c>
      <c r="D23" s="32">
        <v>3834</v>
      </c>
      <c r="E23" s="66">
        <v>0.9485403265710044</v>
      </c>
      <c r="F23" s="32">
        <v>3578</v>
      </c>
      <c r="G23" s="32">
        <v>2953</v>
      </c>
      <c r="H23" s="66">
        <v>0.73057892132607616</v>
      </c>
      <c r="I23" s="32">
        <v>2830</v>
      </c>
      <c r="J23" s="66">
        <v>0.70014844136566057</v>
      </c>
      <c r="K23" s="32">
        <v>123</v>
      </c>
      <c r="L23" s="66">
        <v>3.0430479960415636E-2</v>
      </c>
      <c r="M23" s="32">
        <v>256</v>
      </c>
      <c r="N23" s="66">
        <v>6.3334982681840679E-2</v>
      </c>
      <c r="O23" s="32">
        <v>208</v>
      </c>
      <c r="P23" s="66">
        <v>5.1459673428995545E-2</v>
      </c>
      <c r="Q23" s="51" t="s">
        <v>189</v>
      </c>
      <c r="R23" s="44" t="s">
        <v>189</v>
      </c>
    </row>
    <row r="24" spans="1:18" ht="17.100000000000001" customHeight="1" x14ac:dyDescent="0.3">
      <c r="A24" s="65" t="s">
        <v>185</v>
      </c>
      <c r="B24" s="31" t="s">
        <v>24</v>
      </c>
      <c r="C24" s="32">
        <v>2667</v>
      </c>
      <c r="D24" s="32">
        <v>2426</v>
      </c>
      <c r="E24" s="66">
        <v>0.90963629546306712</v>
      </c>
      <c r="F24" s="32">
        <v>2280</v>
      </c>
      <c r="G24" s="32">
        <v>1969</v>
      </c>
      <c r="H24" s="66">
        <v>0.73828271466066742</v>
      </c>
      <c r="I24" s="32">
        <v>1939</v>
      </c>
      <c r="J24" s="66">
        <v>0.72703412073490814</v>
      </c>
      <c r="K24" s="32">
        <v>30</v>
      </c>
      <c r="L24" s="66">
        <v>1.1248593925759279E-2</v>
      </c>
      <c r="M24" s="32">
        <v>146</v>
      </c>
      <c r="N24" s="66">
        <v>5.4743157105361831E-2</v>
      </c>
      <c r="O24" s="32">
        <v>241</v>
      </c>
      <c r="P24" s="66">
        <v>9.036370453693289E-2</v>
      </c>
      <c r="Q24" s="52" t="s">
        <v>189</v>
      </c>
      <c r="R24" s="40" t="s">
        <v>189</v>
      </c>
    </row>
    <row r="25" spans="1:18" ht="17.100000000000001" customHeight="1" x14ac:dyDescent="0.3">
      <c r="A25" s="65" t="s">
        <v>185</v>
      </c>
      <c r="B25" s="31" t="s">
        <v>25</v>
      </c>
      <c r="C25" s="32">
        <v>309</v>
      </c>
      <c r="D25" s="32">
        <v>286</v>
      </c>
      <c r="E25" s="66">
        <v>0.92556634304207119</v>
      </c>
      <c r="F25" s="32">
        <v>264</v>
      </c>
      <c r="G25" s="32">
        <v>231</v>
      </c>
      <c r="H25" s="66">
        <v>0.74757281553398058</v>
      </c>
      <c r="I25" s="32" t="s">
        <v>190</v>
      </c>
      <c r="J25" s="66" t="s">
        <v>190</v>
      </c>
      <c r="K25" s="32" t="s">
        <v>190</v>
      </c>
      <c r="L25" s="66" t="s">
        <v>190</v>
      </c>
      <c r="M25" s="32">
        <v>22</v>
      </c>
      <c r="N25" s="66">
        <v>7.1197411003236247E-2</v>
      </c>
      <c r="O25" s="32">
        <v>23</v>
      </c>
      <c r="P25" s="66">
        <v>7.4433656957928807E-2</v>
      </c>
      <c r="Q25" s="47">
        <v>1</v>
      </c>
      <c r="R25" s="33" t="s">
        <v>191</v>
      </c>
    </row>
    <row r="26" spans="1:18" ht="17.100000000000001" customHeight="1" x14ac:dyDescent="0.3">
      <c r="A26" s="65" t="s">
        <v>185</v>
      </c>
      <c r="B26" s="31" t="s">
        <v>26</v>
      </c>
      <c r="C26" s="32">
        <v>1824</v>
      </c>
      <c r="D26" s="32">
        <v>1618</v>
      </c>
      <c r="E26" s="66">
        <v>0.88706140350877194</v>
      </c>
      <c r="F26" s="32">
        <v>1514</v>
      </c>
      <c r="G26" s="32">
        <v>1350</v>
      </c>
      <c r="H26" s="66">
        <v>0.74013157894736847</v>
      </c>
      <c r="I26" s="32">
        <v>1339</v>
      </c>
      <c r="J26" s="66">
        <v>0.73410087719298245</v>
      </c>
      <c r="K26" s="32">
        <v>11</v>
      </c>
      <c r="L26" s="66">
        <v>6.0307017543859646E-3</v>
      </c>
      <c r="M26" s="32">
        <v>104</v>
      </c>
      <c r="N26" s="66">
        <v>5.701754385964912E-2</v>
      </c>
      <c r="O26" s="32">
        <v>206</v>
      </c>
      <c r="P26" s="66">
        <v>0.11293859649122807</v>
      </c>
      <c r="Q26" s="52" t="s">
        <v>189</v>
      </c>
      <c r="R26" s="40" t="s">
        <v>189</v>
      </c>
    </row>
    <row r="27" spans="1:18" ht="17.100000000000001" customHeight="1" x14ac:dyDescent="0.3">
      <c r="A27" s="65" t="s">
        <v>185</v>
      </c>
      <c r="B27" s="31" t="s">
        <v>27</v>
      </c>
      <c r="C27" s="32">
        <v>7339</v>
      </c>
      <c r="D27" s="32">
        <v>6182</v>
      </c>
      <c r="E27" s="66">
        <v>0.8423490938820003</v>
      </c>
      <c r="F27" s="32">
        <v>5817</v>
      </c>
      <c r="G27" s="32">
        <v>5273</v>
      </c>
      <c r="H27" s="66">
        <v>0.71849025752827356</v>
      </c>
      <c r="I27" s="32">
        <v>5101</v>
      </c>
      <c r="J27" s="66">
        <v>0.69505382204660038</v>
      </c>
      <c r="K27" s="32">
        <v>172</v>
      </c>
      <c r="L27" s="66">
        <v>2.3436435481673252E-2</v>
      </c>
      <c r="M27" s="32">
        <v>365</v>
      </c>
      <c r="N27" s="66">
        <v>4.973429622564382E-2</v>
      </c>
      <c r="O27" s="32">
        <v>1157</v>
      </c>
      <c r="P27" s="66">
        <v>0.15765090611799973</v>
      </c>
      <c r="Q27" s="51" t="s">
        <v>189</v>
      </c>
      <c r="R27" s="44" t="s">
        <v>189</v>
      </c>
    </row>
    <row r="28" spans="1:18" ht="17.100000000000001" customHeight="1" x14ac:dyDescent="0.3">
      <c r="A28" s="65" t="s">
        <v>185</v>
      </c>
      <c r="B28" s="31" t="s">
        <v>28</v>
      </c>
      <c r="C28" s="32">
        <v>156</v>
      </c>
      <c r="D28" s="66" t="s">
        <v>190</v>
      </c>
      <c r="E28" s="66" t="s">
        <v>190</v>
      </c>
      <c r="F28" s="66" t="s">
        <v>190</v>
      </c>
      <c r="G28" s="32">
        <v>122</v>
      </c>
      <c r="H28" s="66">
        <v>0.78205128205128205</v>
      </c>
      <c r="I28" s="32" t="s">
        <v>190</v>
      </c>
      <c r="J28" s="66" t="s">
        <v>190</v>
      </c>
      <c r="K28" s="32" t="s">
        <v>190</v>
      </c>
      <c r="L28" s="66" t="s">
        <v>190</v>
      </c>
      <c r="M28" s="32">
        <v>22</v>
      </c>
      <c r="N28" s="66">
        <v>0.14102564102564102</v>
      </c>
      <c r="O28" s="66" t="s">
        <v>190</v>
      </c>
      <c r="P28" s="66" t="s">
        <v>190</v>
      </c>
      <c r="Q28" s="47">
        <v>1</v>
      </c>
      <c r="R28" s="33" t="s">
        <v>191</v>
      </c>
    </row>
    <row r="29" spans="1:18" ht="17.100000000000001" customHeight="1" x14ac:dyDescent="0.3">
      <c r="A29" s="65" t="s">
        <v>185</v>
      </c>
      <c r="B29" s="31" t="s">
        <v>29</v>
      </c>
      <c r="C29" s="32">
        <v>129</v>
      </c>
      <c r="D29" s="32">
        <v>103</v>
      </c>
      <c r="E29" s="66">
        <v>0.79844961240310075</v>
      </c>
      <c r="F29" s="32" t="s">
        <v>190</v>
      </c>
      <c r="G29" s="32">
        <v>79</v>
      </c>
      <c r="H29" s="66">
        <v>0.61240310077519378</v>
      </c>
      <c r="I29" s="66" t="s">
        <v>190</v>
      </c>
      <c r="J29" s="66" t="s">
        <v>190</v>
      </c>
      <c r="K29" s="66" t="s">
        <v>190</v>
      </c>
      <c r="L29" s="66" t="s">
        <v>190</v>
      </c>
      <c r="M29" s="66" t="s">
        <v>190</v>
      </c>
      <c r="N29" s="32" t="s">
        <v>190</v>
      </c>
      <c r="O29" s="32">
        <v>26</v>
      </c>
      <c r="P29" s="66">
        <v>0.20155038759689922</v>
      </c>
      <c r="Q29" s="47">
        <v>1</v>
      </c>
      <c r="R29" s="33" t="s">
        <v>191</v>
      </c>
    </row>
    <row r="30" spans="1:18" ht="17.100000000000001" customHeight="1" x14ac:dyDescent="0.3">
      <c r="A30" s="65" t="s">
        <v>185</v>
      </c>
      <c r="B30" s="31" t="s">
        <v>30</v>
      </c>
      <c r="C30" s="32">
        <v>6847</v>
      </c>
      <c r="D30" s="32">
        <v>6297</v>
      </c>
      <c r="E30" s="66">
        <v>0.91967284942310501</v>
      </c>
      <c r="F30" s="32">
        <v>5908</v>
      </c>
      <c r="G30" s="32">
        <v>4741</v>
      </c>
      <c r="H30" s="66">
        <v>0.6924200379728348</v>
      </c>
      <c r="I30" s="32">
        <v>4572</v>
      </c>
      <c r="J30" s="66">
        <v>0.66773769534102523</v>
      </c>
      <c r="K30" s="32">
        <v>169</v>
      </c>
      <c r="L30" s="66">
        <v>2.4682342631809552E-2</v>
      </c>
      <c r="M30" s="32">
        <v>389</v>
      </c>
      <c r="N30" s="66">
        <v>5.6813202862567545E-2</v>
      </c>
      <c r="O30" s="32">
        <v>550</v>
      </c>
      <c r="P30" s="66">
        <v>8.032715057689499E-2</v>
      </c>
      <c r="Q30" s="52" t="s">
        <v>189</v>
      </c>
      <c r="R30" s="40" t="s">
        <v>189</v>
      </c>
    </row>
    <row r="31" spans="1:18" ht="17.100000000000001" customHeight="1" x14ac:dyDescent="0.3">
      <c r="A31" s="65" t="s">
        <v>185</v>
      </c>
      <c r="B31" s="31" t="s">
        <v>31</v>
      </c>
      <c r="C31" s="32">
        <v>1222</v>
      </c>
      <c r="D31" s="32">
        <v>1028</v>
      </c>
      <c r="E31" s="66">
        <v>0.84124386252045824</v>
      </c>
      <c r="F31" s="32">
        <v>944</v>
      </c>
      <c r="G31" s="32">
        <v>785</v>
      </c>
      <c r="H31" s="66">
        <v>0.64238952536824878</v>
      </c>
      <c r="I31" s="32">
        <v>759</v>
      </c>
      <c r="J31" s="66">
        <v>0.6211129296235679</v>
      </c>
      <c r="K31" s="32">
        <v>26</v>
      </c>
      <c r="L31" s="66">
        <v>2.1276595744680851E-2</v>
      </c>
      <c r="M31" s="32">
        <v>84</v>
      </c>
      <c r="N31" s="66">
        <v>6.8739770867430439E-2</v>
      </c>
      <c r="O31" s="32">
        <v>194</v>
      </c>
      <c r="P31" s="66">
        <v>0.15875613747954173</v>
      </c>
      <c r="Q31" s="51" t="s">
        <v>189</v>
      </c>
      <c r="R31" s="44" t="s">
        <v>189</v>
      </c>
    </row>
    <row r="32" spans="1:18" ht="17.100000000000001" customHeight="1" x14ac:dyDescent="0.3">
      <c r="A32" s="65" t="s">
        <v>185</v>
      </c>
      <c r="B32" s="31" t="s">
        <v>32</v>
      </c>
      <c r="C32" s="32">
        <v>1381</v>
      </c>
      <c r="D32" s="32">
        <v>1170</v>
      </c>
      <c r="E32" s="66">
        <v>0.84721216509775521</v>
      </c>
      <c r="F32" s="32">
        <v>1093</v>
      </c>
      <c r="G32" s="32">
        <v>1044</v>
      </c>
      <c r="H32" s="66">
        <v>0.75597393193338158</v>
      </c>
      <c r="I32" s="32">
        <v>1034</v>
      </c>
      <c r="J32" s="66">
        <v>0.74873280231716144</v>
      </c>
      <c r="K32" s="32">
        <v>10</v>
      </c>
      <c r="L32" s="66">
        <v>7.2411296162201303E-3</v>
      </c>
      <c r="M32" s="32">
        <v>77</v>
      </c>
      <c r="N32" s="66">
        <v>5.5756698044895005E-2</v>
      </c>
      <c r="O32" s="32">
        <v>211</v>
      </c>
      <c r="P32" s="66">
        <v>0.15278783490224476</v>
      </c>
      <c r="Q32" s="52" t="s">
        <v>189</v>
      </c>
      <c r="R32" s="40" t="s">
        <v>189</v>
      </c>
    </row>
    <row r="33" spans="1:18" ht="17.100000000000001" customHeight="1" x14ac:dyDescent="0.3">
      <c r="A33" s="65" t="s">
        <v>185</v>
      </c>
      <c r="B33" s="31" t="s">
        <v>33</v>
      </c>
      <c r="C33" s="32">
        <v>50445</v>
      </c>
      <c r="D33" s="32">
        <v>43316</v>
      </c>
      <c r="E33" s="66">
        <v>0.8586777678659927</v>
      </c>
      <c r="F33" s="32">
        <v>40469</v>
      </c>
      <c r="G33" s="32">
        <v>33915</v>
      </c>
      <c r="H33" s="66">
        <v>0.67231638418079098</v>
      </c>
      <c r="I33" s="32">
        <v>33515</v>
      </c>
      <c r="J33" s="66">
        <v>0.6643869560907919</v>
      </c>
      <c r="K33" s="32">
        <v>400</v>
      </c>
      <c r="L33" s="66">
        <v>7.9294280899990088E-3</v>
      </c>
      <c r="M33" s="32">
        <v>2847</v>
      </c>
      <c r="N33" s="66">
        <v>5.6437704430567948E-2</v>
      </c>
      <c r="O33" s="32">
        <v>7129</v>
      </c>
      <c r="P33" s="66">
        <v>0.14132223213400733</v>
      </c>
      <c r="Q33" s="51" t="s">
        <v>189</v>
      </c>
      <c r="R33" s="44" t="s">
        <v>189</v>
      </c>
    </row>
    <row r="34" spans="1:18" ht="17.100000000000001" customHeight="1" x14ac:dyDescent="0.3">
      <c r="A34" s="65" t="s">
        <v>185</v>
      </c>
      <c r="B34" s="31" t="s">
        <v>34</v>
      </c>
      <c r="C34" s="32">
        <v>3851</v>
      </c>
      <c r="D34" s="32">
        <v>3300</v>
      </c>
      <c r="E34" s="66">
        <v>0.85692028044663726</v>
      </c>
      <c r="F34" s="32">
        <v>3109</v>
      </c>
      <c r="G34" s="32">
        <v>2983</v>
      </c>
      <c r="H34" s="66">
        <v>0.77460399896130872</v>
      </c>
      <c r="I34" s="32">
        <v>2835</v>
      </c>
      <c r="J34" s="66">
        <v>0.73617242274733841</v>
      </c>
      <c r="K34" s="32">
        <v>148</v>
      </c>
      <c r="L34" s="66">
        <v>3.8431576213970399E-2</v>
      </c>
      <c r="M34" s="32">
        <v>191</v>
      </c>
      <c r="N34" s="66">
        <v>4.9597507141002334E-2</v>
      </c>
      <c r="O34" s="32">
        <v>551</v>
      </c>
      <c r="P34" s="66">
        <v>0.14307971955336277</v>
      </c>
      <c r="Q34" s="52" t="s">
        <v>189</v>
      </c>
      <c r="R34" s="40" t="s">
        <v>189</v>
      </c>
    </row>
    <row r="35" spans="1:18" ht="17.100000000000001" customHeight="1" x14ac:dyDescent="0.3">
      <c r="A35" s="65" t="s">
        <v>185</v>
      </c>
      <c r="B35" s="31" t="s">
        <v>35</v>
      </c>
      <c r="C35" s="32">
        <v>241</v>
      </c>
      <c r="D35" s="32">
        <v>191</v>
      </c>
      <c r="E35" s="66">
        <v>0.79253112033195017</v>
      </c>
      <c r="F35" s="32">
        <v>178</v>
      </c>
      <c r="G35" s="32">
        <v>174</v>
      </c>
      <c r="H35" s="66">
        <v>0.72199170124481327</v>
      </c>
      <c r="I35" s="32">
        <v>174</v>
      </c>
      <c r="J35" s="66">
        <v>0.72199170124481327</v>
      </c>
      <c r="K35" s="32">
        <v>0</v>
      </c>
      <c r="L35" s="66">
        <v>0</v>
      </c>
      <c r="M35" s="32">
        <v>13</v>
      </c>
      <c r="N35" s="66">
        <v>5.3941908713692949E-2</v>
      </c>
      <c r="O35" s="32">
        <v>50</v>
      </c>
      <c r="P35" s="66">
        <v>0.2074688796680498</v>
      </c>
      <c r="Q35" s="51" t="s">
        <v>189</v>
      </c>
      <c r="R35" s="44" t="s">
        <v>189</v>
      </c>
    </row>
    <row r="36" spans="1:18" ht="17.100000000000001" customHeight="1" x14ac:dyDescent="0.3">
      <c r="A36" s="65" t="s">
        <v>185</v>
      </c>
      <c r="B36" s="31" t="s">
        <v>36</v>
      </c>
      <c r="C36" s="32">
        <v>50103</v>
      </c>
      <c r="D36" s="32">
        <v>43340</v>
      </c>
      <c r="E36" s="66">
        <v>0.8650180627906513</v>
      </c>
      <c r="F36" s="32">
        <v>40534</v>
      </c>
      <c r="G36" s="32">
        <v>37521</v>
      </c>
      <c r="H36" s="66">
        <v>0.7488773127357643</v>
      </c>
      <c r="I36" s="32">
        <v>33107</v>
      </c>
      <c r="J36" s="66">
        <v>0.66077879568089737</v>
      </c>
      <c r="K36" s="32">
        <v>4414</v>
      </c>
      <c r="L36" s="66">
        <v>8.8098517054866973E-2</v>
      </c>
      <c r="M36" s="32">
        <v>2806</v>
      </c>
      <c r="N36" s="66">
        <v>5.6004630461249823E-2</v>
      </c>
      <c r="O36" s="32">
        <v>6763</v>
      </c>
      <c r="P36" s="66">
        <v>0.13498193720934873</v>
      </c>
      <c r="Q36" s="52" t="s">
        <v>189</v>
      </c>
      <c r="R36" s="40" t="s">
        <v>189</v>
      </c>
    </row>
    <row r="37" spans="1:18" ht="17.100000000000001" customHeight="1" x14ac:dyDescent="0.3">
      <c r="A37" s="65" t="s">
        <v>185</v>
      </c>
      <c r="B37" s="31" t="s">
        <v>37</v>
      </c>
      <c r="C37" s="32">
        <v>28754</v>
      </c>
      <c r="D37" s="32">
        <v>22570</v>
      </c>
      <c r="E37" s="66">
        <v>0.78493427001460669</v>
      </c>
      <c r="F37" s="32">
        <v>20636</v>
      </c>
      <c r="G37" s="32">
        <v>18887</v>
      </c>
      <c r="H37" s="66">
        <v>0.65684774292272374</v>
      </c>
      <c r="I37" s="32">
        <v>18808</v>
      </c>
      <c r="J37" s="66">
        <v>0.65410029908882239</v>
      </c>
      <c r="K37" s="32">
        <v>79</v>
      </c>
      <c r="L37" s="66">
        <v>2.7474438339013703E-3</v>
      </c>
      <c r="M37" s="32">
        <v>1934</v>
      </c>
      <c r="N37" s="66">
        <v>6.7260207275509493E-2</v>
      </c>
      <c r="O37" s="32">
        <v>6184</v>
      </c>
      <c r="P37" s="66">
        <v>0.21506572998539333</v>
      </c>
      <c r="Q37" s="51" t="s">
        <v>189</v>
      </c>
      <c r="R37" s="44" t="s">
        <v>189</v>
      </c>
    </row>
    <row r="38" spans="1:18" ht="17.100000000000001" customHeight="1" x14ac:dyDescent="0.3">
      <c r="A38" s="65" t="s">
        <v>185</v>
      </c>
      <c r="B38" s="31" t="s">
        <v>38</v>
      </c>
      <c r="C38" s="32">
        <v>943</v>
      </c>
      <c r="D38" s="32">
        <v>754</v>
      </c>
      <c r="E38" s="66">
        <v>0.79957582184517495</v>
      </c>
      <c r="F38" s="32">
        <v>709</v>
      </c>
      <c r="G38" s="32">
        <v>652</v>
      </c>
      <c r="H38" s="66">
        <v>0.69141039236479318</v>
      </c>
      <c r="I38" s="32">
        <v>639</v>
      </c>
      <c r="J38" s="66">
        <v>0.67762460233297983</v>
      </c>
      <c r="K38" s="32">
        <v>13</v>
      </c>
      <c r="L38" s="66">
        <v>1.3785790031813362E-2</v>
      </c>
      <c r="M38" s="32">
        <v>45</v>
      </c>
      <c r="N38" s="66">
        <v>4.7720042417815481E-2</v>
      </c>
      <c r="O38" s="32">
        <v>189</v>
      </c>
      <c r="P38" s="66">
        <v>0.20042417815482502</v>
      </c>
      <c r="Q38" s="52" t="s">
        <v>189</v>
      </c>
      <c r="R38" s="40" t="s">
        <v>189</v>
      </c>
    </row>
    <row r="39" spans="1:18" ht="17.100000000000001" customHeight="1" x14ac:dyDescent="0.3">
      <c r="A39" s="65" t="s">
        <v>185</v>
      </c>
      <c r="B39" s="59" t="s">
        <v>39</v>
      </c>
      <c r="C39" s="32">
        <v>47165</v>
      </c>
      <c r="D39" s="32">
        <v>40872</v>
      </c>
      <c r="E39" s="66">
        <v>0.86657479062864418</v>
      </c>
      <c r="F39" s="32">
        <v>38866</v>
      </c>
      <c r="G39" s="32">
        <v>36069</v>
      </c>
      <c r="H39" s="66">
        <v>0.76474080356196328</v>
      </c>
      <c r="I39" s="32">
        <v>34960</v>
      </c>
      <c r="J39" s="66">
        <v>0.74122760521573205</v>
      </c>
      <c r="K39" s="32">
        <v>1109</v>
      </c>
      <c r="L39" s="66">
        <v>2.3513198346231317E-2</v>
      </c>
      <c r="M39" s="32">
        <v>2006</v>
      </c>
      <c r="N39" s="66">
        <v>4.2531538216898125E-2</v>
      </c>
      <c r="O39" s="32">
        <v>6293</v>
      </c>
      <c r="P39" s="66">
        <v>0.13342520937135588</v>
      </c>
      <c r="Q39" s="51" t="s">
        <v>189</v>
      </c>
      <c r="R39" s="44" t="s">
        <v>189</v>
      </c>
    </row>
    <row r="40" spans="1:18" ht="17.100000000000001" customHeight="1" x14ac:dyDescent="0.3">
      <c r="A40" s="65" t="s">
        <v>185</v>
      </c>
      <c r="B40" s="31" t="s">
        <v>40</v>
      </c>
      <c r="C40" s="32">
        <v>50920</v>
      </c>
      <c r="D40" s="32">
        <v>43295</v>
      </c>
      <c r="E40" s="66">
        <v>0.85025530243519243</v>
      </c>
      <c r="F40" s="32">
        <v>39906</v>
      </c>
      <c r="G40" s="32">
        <v>34303</v>
      </c>
      <c r="H40" s="66">
        <v>0.67366457187745488</v>
      </c>
      <c r="I40" s="32">
        <v>33498</v>
      </c>
      <c r="J40" s="66">
        <v>0.65785545954438329</v>
      </c>
      <c r="K40" s="32">
        <v>805</v>
      </c>
      <c r="L40" s="66">
        <v>1.5809112333071484E-2</v>
      </c>
      <c r="M40" s="32">
        <v>3389</v>
      </c>
      <c r="N40" s="66">
        <v>6.6555380989787902E-2</v>
      </c>
      <c r="O40" s="32">
        <v>7625</v>
      </c>
      <c r="P40" s="66">
        <v>0.14974469756480754</v>
      </c>
      <c r="Q40" s="52" t="s">
        <v>189</v>
      </c>
      <c r="R40" s="40" t="s">
        <v>189</v>
      </c>
    </row>
    <row r="41" spans="1:18" ht="17.100000000000001" customHeight="1" x14ac:dyDescent="0.3">
      <c r="A41" s="65" t="s">
        <v>185</v>
      </c>
      <c r="B41" s="59" t="s">
        <v>41</v>
      </c>
      <c r="C41" s="32">
        <v>10902</v>
      </c>
      <c r="D41" s="32">
        <v>9154</v>
      </c>
      <c r="E41" s="66">
        <v>0.83966244725738393</v>
      </c>
      <c r="F41" s="32">
        <v>8468</v>
      </c>
      <c r="G41" s="32">
        <v>7825</v>
      </c>
      <c r="H41" s="66">
        <v>0.71775820950284352</v>
      </c>
      <c r="I41" s="32">
        <v>7810</v>
      </c>
      <c r="J41" s="66">
        <v>0.71638231517152817</v>
      </c>
      <c r="K41" s="32">
        <v>15</v>
      </c>
      <c r="L41" s="66">
        <v>1.375894331315355E-3</v>
      </c>
      <c r="M41" s="32">
        <v>686</v>
      </c>
      <c r="N41" s="66">
        <v>6.2924234085488903E-2</v>
      </c>
      <c r="O41" s="32">
        <v>1748</v>
      </c>
      <c r="P41" s="66">
        <v>0.16033755274261605</v>
      </c>
      <c r="Q41" s="51" t="s">
        <v>189</v>
      </c>
      <c r="R41" s="44" t="s">
        <v>189</v>
      </c>
    </row>
    <row r="42" spans="1:18" ht="17.100000000000001" customHeight="1" x14ac:dyDescent="0.3">
      <c r="A42" s="65" t="s">
        <v>185</v>
      </c>
      <c r="B42" s="59" t="s">
        <v>42</v>
      </c>
      <c r="C42" s="32">
        <v>14874</v>
      </c>
      <c r="D42" s="32">
        <v>12926</v>
      </c>
      <c r="E42" s="66">
        <v>0.86903321231679442</v>
      </c>
      <c r="F42" s="32">
        <v>11898</v>
      </c>
      <c r="G42" s="32">
        <v>10506</v>
      </c>
      <c r="H42" s="66">
        <v>0.70633319887051227</v>
      </c>
      <c r="I42" s="32">
        <v>10324</v>
      </c>
      <c r="J42" s="66">
        <v>0.69409708215678367</v>
      </c>
      <c r="K42" s="32">
        <v>182</v>
      </c>
      <c r="L42" s="66">
        <v>1.2236116713728654E-2</v>
      </c>
      <c r="M42" s="32">
        <v>1028</v>
      </c>
      <c r="N42" s="66">
        <v>6.9113890009412399E-2</v>
      </c>
      <c r="O42" s="32">
        <v>1948</v>
      </c>
      <c r="P42" s="66">
        <v>0.1309667876832056</v>
      </c>
      <c r="Q42" s="52" t="s">
        <v>189</v>
      </c>
      <c r="R42" s="40" t="s">
        <v>189</v>
      </c>
    </row>
    <row r="43" spans="1:18" ht="17.100000000000001" customHeight="1" x14ac:dyDescent="0.3">
      <c r="A43" s="65" t="s">
        <v>185</v>
      </c>
      <c r="B43" s="59" t="s">
        <v>43</v>
      </c>
      <c r="C43" s="32">
        <v>3307</v>
      </c>
      <c r="D43" s="32">
        <v>2956</v>
      </c>
      <c r="E43" s="66">
        <v>0.89386150589658298</v>
      </c>
      <c r="F43" s="32">
        <v>2656</v>
      </c>
      <c r="G43" s="32">
        <v>2215</v>
      </c>
      <c r="H43" s="66">
        <v>0.66979135167825821</v>
      </c>
      <c r="I43" s="32">
        <v>2195</v>
      </c>
      <c r="J43" s="66">
        <v>0.66374357423646813</v>
      </c>
      <c r="K43" s="32">
        <v>20</v>
      </c>
      <c r="L43" s="66">
        <v>6.0477774417901425E-3</v>
      </c>
      <c r="M43" s="32">
        <v>300</v>
      </c>
      <c r="N43" s="66">
        <v>9.071666162685213E-2</v>
      </c>
      <c r="O43" s="32">
        <v>351</v>
      </c>
      <c r="P43" s="66">
        <v>0.106138494103417</v>
      </c>
      <c r="Q43" s="51" t="s">
        <v>189</v>
      </c>
      <c r="R43" s="44" t="s">
        <v>189</v>
      </c>
    </row>
    <row r="44" spans="1:18" ht="17.100000000000001" customHeight="1" x14ac:dyDescent="0.3">
      <c r="A44" s="65" t="s">
        <v>185</v>
      </c>
      <c r="B44" s="31" t="s">
        <v>44</v>
      </c>
      <c r="C44" s="32">
        <v>7640</v>
      </c>
      <c r="D44" s="32">
        <v>7099</v>
      </c>
      <c r="E44" s="66">
        <v>0.9291884816753927</v>
      </c>
      <c r="F44" s="32">
        <v>6629</v>
      </c>
      <c r="G44" s="32">
        <v>5504</v>
      </c>
      <c r="H44" s="66">
        <v>0.72041884816753932</v>
      </c>
      <c r="I44" s="32">
        <v>5498</v>
      </c>
      <c r="J44" s="66">
        <v>0.71963350785340319</v>
      </c>
      <c r="K44" s="32">
        <v>6</v>
      </c>
      <c r="L44" s="66">
        <v>7.8534031413612568E-4</v>
      </c>
      <c r="M44" s="32">
        <v>470</v>
      </c>
      <c r="N44" s="66">
        <v>6.1518324607329845E-2</v>
      </c>
      <c r="O44" s="32">
        <v>541</v>
      </c>
      <c r="P44" s="66">
        <v>7.0811518324607331E-2</v>
      </c>
      <c r="Q44" s="52" t="s">
        <v>189</v>
      </c>
      <c r="R44" s="40" t="s">
        <v>189</v>
      </c>
    </row>
    <row r="45" spans="1:18" ht="17.100000000000001" customHeight="1" x14ac:dyDescent="0.3">
      <c r="A45" s="65" t="s">
        <v>185</v>
      </c>
      <c r="B45" s="59" t="s">
        <v>45</v>
      </c>
      <c r="C45" s="32">
        <v>7170</v>
      </c>
      <c r="D45" s="32">
        <v>5562</v>
      </c>
      <c r="E45" s="66">
        <v>0.77573221757322175</v>
      </c>
      <c r="F45" s="32">
        <v>5113</v>
      </c>
      <c r="G45" s="32">
        <v>4759</v>
      </c>
      <c r="H45" s="66">
        <v>0.66373779637377961</v>
      </c>
      <c r="I45" s="32">
        <v>4552</v>
      </c>
      <c r="J45" s="66">
        <v>0.63486750348675036</v>
      </c>
      <c r="K45" s="32">
        <v>207</v>
      </c>
      <c r="L45" s="66">
        <v>2.8870292887029289E-2</v>
      </c>
      <c r="M45" s="32">
        <v>449</v>
      </c>
      <c r="N45" s="66">
        <v>6.2622036262203626E-2</v>
      </c>
      <c r="O45" s="32">
        <v>1608</v>
      </c>
      <c r="P45" s="66">
        <v>0.22426778242677825</v>
      </c>
      <c r="Q45" s="51" t="s">
        <v>189</v>
      </c>
      <c r="R45" s="44" t="s">
        <v>189</v>
      </c>
    </row>
    <row r="46" spans="1:18" ht="17.100000000000001" customHeight="1" x14ac:dyDescent="0.3">
      <c r="A46" s="65" t="s">
        <v>185</v>
      </c>
      <c r="B46" s="31" t="s">
        <v>46</v>
      </c>
      <c r="C46" s="32">
        <v>21157</v>
      </c>
      <c r="D46" s="32">
        <v>19148</v>
      </c>
      <c r="E46" s="66">
        <v>0.90504324809755632</v>
      </c>
      <c r="F46" s="32">
        <v>17571</v>
      </c>
      <c r="G46" s="32">
        <v>15160</v>
      </c>
      <c r="H46" s="66">
        <v>0.71654771470435319</v>
      </c>
      <c r="I46" s="32">
        <v>15060</v>
      </c>
      <c r="J46" s="66">
        <v>0.7118211466654063</v>
      </c>
      <c r="K46" s="32">
        <v>100</v>
      </c>
      <c r="L46" s="66">
        <v>4.7265680389469208E-3</v>
      </c>
      <c r="M46" s="32">
        <v>1577</v>
      </c>
      <c r="N46" s="66">
        <v>7.453797797419294E-2</v>
      </c>
      <c r="O46" s="32">
        <v>2009</v>
      </c>
      <c r="P46" s="66">
        <v>9.495675190244364E-2</v>
      </c>
      <c r="Q46" s="52" t="s">
        <v>189</v>
      </c>
      <c r="R46" s="40" t="s">
        <v>189</v>
      </c>
    </row>
    <row r="47" spans="1:18" ht="17.100000000000001" customHeight="1" x14ac:dyDescent="0.3">
      <c r="A47" s="65" t="s">
        <v>185</v>
      </c>
      <c r="B47" s="31" t="s">
        <v>47</v>
      </c>
      <c r="C47" s="32">
        <v>3488</v>
      </c>
      <c r="D47" s="32">
        <v>3080</v>
      </c>
      <c r="E47" s="66">
        <v>0.8830275229357798</v>
      </c>
      <c r="F47" s="32">
        <v>2878</v>
      </c>
      <c r="G47" s="32">
        <v>2521</v>
      </c>
      <c r="H47" s="66">
        <v>0.7227637614678899</v>
      </c>
      <c r="I47" s="32">
        <v>2467</v>
      </c>
      <c r="J47" s="66">
        <v>0.70728211009174313</v>
      </c>
      <c r="K47" s="32">
        <v>54</v>
      </c>
      <c r="L47" s="66">
        <v>1.548165137614679E-2</v>
      </c>
      <c r="M47" s="32">
        <v>202</v>
      </c>
      <c r="N47" s="66">
        <v>5.7912844036697247E-2</v>
      </c>
      <c r="O47" s="32">
        <v>408</v>
      </c>
      <c r="P47" s="66">
        <v>0.11697247706422019</v>
      </c>
      <c r="Q47" s="51" t="s">
        <v>189</v>
      </c>
      <c r="R47" s="44" t="s">
        <v>189</v>
      </c>
    </row>
    <row r="48" spans="1:18" ht="17.100000000000001" customHeight="1" x14ac:dyDescent="0.3">
      <c r="A48" s="65" t="s">
        <v>185</v>
      </c>
      <c r="B48" s="31" t="s">
        <v>48</v>
      </c>
      <c r="C48" s="32">
        <v>2945</v>
      </c>
      <c r="D48" s="32">
        <v>2569</v>
      </c>
      <c r="E48" s="66">
        <v>0.8723259762308998</v>
      </c>
      <c r="F48" s="32">
        <v>2403</v>
      </c>
      <c r="G48" s="32">
        <v>2203</v>
      </c>
      <c r="H48" s="66">
        <v>0.74804753820033953</v>
      </c>
      <c r="I48" s="32">
        <v>2122</v>
      </c>
      <c r="J48" s="66">
        <v>0.72054329371816639</v>
      </c>
      <c r="K48" s="32">
        <v>81</v>
      </c>
      <c r="L48" s="66">
        <v>2.7504244482173174E-2</v>
      </c>
      <c r="M48" s="32">
        <v>166</v>
      </c>
      <c r="N48" s="66">
        <v>5.6366723259762309E-2</v>
      </c>
      <c r="O48" s="32">
        <v>376</v>
      </c>
      <c r="P48" s="66">
        <v>0.12767402376910017</v>
      </c>
      <c r="Q48" s="52" t="s">
        <v>189</v>
      </c>
      <c r="R48" s="40" t="s">
        <v>189</v>
      </c>
    </row>
    <row r="49" spans="1:18" ht="17.100000000000001" customHeight="1" x14ac:dyDescent="0.3">
      <c r="A49" s="65" t="s">
        <v>185</v>
      </c>
      <c r="B49" s="31" t="s">
        <v>49</v>
      </c>
      <c r="C49" s="32">
        <v>20</v>
      </c>
      <c r="D49" s="66" t="s">
        <v>190</v>
      </c>
      <c r="E49" s="66" t="s">
        <v>190</v>
      </c>
      <c r="F49" s="32" t="s">
        <v>190</v>
      </c>
      <c r="G49" s="32">
        <v>18</v>
      </c>
      <c r="H49" s="66">
        <v>0.9</v>
      </c>
      <c r="I49" s="32" t="s">
        <v>190</v>
      </c>
      <c r="J49" s="66" t="s">
        <v>190</v>
      </c>
      <c r="K49" s="32" t="s">
        <v>190</v>
      </c>
      <c r="L49" s="66" t="s">
        <v>190</v>
      </c>
      <c r="M49" s="32">
        <v>0</v>
      </c>
      <c r="N49" s="66">
        <v>0</v>
      </c>
      <c r="O49" s="32" t="s">
        <v>190</v>
      </c>
      <c r="P49" s="66" t="s">
        <v>190</v>
      </c>
      <c r="Q49" s="47">
        <v>1</v>
      </c>
      <c r="R49" s="33" t="s">
        <v>191</v>
      </c>
    </row>
    <row r="50" spans="1:18" ht="17.100000000000001" customHeight="1" x14ac:dyDescent="0.3">
      <c r="A50" s="65" t="s">
        <v>185</v>
      </c>
      <c r="B50" s="31" t="s">
        <v>50</v>
      </c>
      <c r="C50" s="32">
        <v>878</v>
      </c>
      <c r="D50" s="32">
        <v>783</v>
      </c>
      <c r="E50" s="66">
        <v>0.89179954441913445</v>
      </c>
      <c r="F50" s="32">
        <v>749</v>
      </c>
      <c r="G50" s="32">
        <v>714</v>
      </c>
      <c r="H50" s="66">
        <v>0.81321184510250566</v>
      </c>
      <c r="I50" s="32">
        <v>708</v>
      </c>
      <c r="J50" s="66">
        <v>0.806378132118451</v>
      </c>
      <c r="K50" s="32">
        <v>6</v>
      </c>
      <c r="L50" s="66">
        <v>6.8337129840546698E-3</v>
      </c>
      <c r="M50" s="32">
        <v>34</v>
      </c>
      <c r="N50" s="66">
        <v>3.8724373576309798E-2</v>
      </c>
      <c r="O50" s="32">
        <v>95</v>
      </c>
      <c r="P50" s="66">
        <v>0.10820045558086561</v>
      </c>
      <c r="Q50" s="52" t="s">
        <v>189</v>
      </c>
      <c r="R50" s="40" t="s">
        <v>189</v>
      </c>
    </row>
    <row r="51" spans="1:18" ht="17.100000000000001" customHeight="1" x14ac:dyDescent="0.3">
      <c r="A51" s="65" t="s">
        <v>185</v>
      </c>
      <c r="B51" s="31" t="s">
        <v>51</v>
      </c>
      <c r="C51" s="32">
        <v>6940</v>
      </c>
      <c r="D51" s="32">
        <v>5880</v>
      </c>
      <c r="E51" s="66">
        <v>0.8472622478386167</v>
      </c>
      <c r="F51" s="32">
        <v>5530</v>
      </c>
      <c r="G51" s="32">
        <v>4963</v>
      </c>
      <c r="H51" s="66">
        <v>0.71512968299711821</v>
      </c>
      <c r="I51" s="32">
        <v>4832</v>
      </c>
      <c r="J51" s="66">
        <v>0.69625360230547551</v>
      </c>
      <c r="K51" s="32">
        <v>131</v>
      </c>
      <c r="L51" s="66">
        <v>1.8876080691642653E-2</v>
      </c>
      <c r="M51" s="32">
        <v>350</v>
      </c>
      <c r="N51" s="66">
        <v>5.0432276657060522E-2</v>
      </c>
      <c r="O51" s="32">
        <v>1060</v>
      </c>
      <c r="P51" s="66">
        <v>0.15273775216138327</v>
      </c>
      <c r="Q51" s="51" t="s">
        <v>189</v>
      </c>
      <c r="R51" s="44" t="s">
        <v>189</v>
      </c>
    </row>
    <row r="52" spans="1:18" ht="17.100000000000001" customHeight="1" x14ac:dyDescent="0.3">
      <c r="A52" s="65" t="s">
        <v>185</v>
      </c>
      <c r="B52" s="31" t="s">
        <v>52</v>
      </c>
      <c r="C52" s="32">
        <v>5859</v>
      </c>
      <c r="D52" s="32">
        <v>4881</v>
      </c>
      <c r="E52" s="66">
        <v>0.83307731694828469</v>
      </c>
      <c r="F52" s="32">
        <v>4629</v>
      </c>
      <c r="G52" s="32">
        <v>4152</v>
      </c>
      <c r="H52" s="66">
        <v>0.70865335381464412</v>
      </c>
      <c r="I52" s="32">
        <v>3768</v>
      </c>
      <c r="J52" s="66">
        <v>0.64311315924219148</v>
      </c>
      <c r="K52" s="32">
        <v>384</v>
      </c>
      <c r="L52" s="66">
        <v>6.5540194572452637E-2</v>
      </c>
      <c r="M52" s="32">
        <v>252</v>
      </c>
      <c r="N52" s="66">
        <v>4.3010752688172046E-2</v>
      </c>
      <c r="O52" s="32">
        <v>978</v>
      </c>
      <c r="P52" s="66">
        <v>0.16692268305171531</v>
      </c>
      <c r="Q52" s="52" t="s">
        <v>189</v>
      </c>
      <c r="R52" s="40" t="s">
        <v>189</v>
      </c>
    </row>
    <row r="53" spans="1:18" ht="17.100000000000001" customHeight="1" x14ac:dyDescent="0.3">
      <c r="A53" s="65" t="s">
        <v>185</v>
      </c>
      <c r="B53" s="31" t="s">
        <v>53</v>
      </c>
      <c r="C53" s="32">
        <v>12539</v>
      </c>
      <c r="D53" s="32">
        <v>10969</v>
      </c>
      <c r="E53" s="66">
        <v>0.87479065316213411</v>
      </c>
      <c r="F53" s="32">
        <v>10290</v>
      </c>
      <c r="G53" s="32">
        <v>9118</v>
      </c>
      <c r="H53" s="66">
        <v>0.72717122577558024</v>
      </c>
      <c r="I53" s="32">
        <v>8757</v>
      </c>
      <c r="J53" s="66">
        <v>0.69838105112050408</v>
      </c>
      <c r="K53" s="32">
        <v>361</v>
      </c>
      <c r="L53" s="66">
        <v>2.8790174655076162E-2</v>
      </c>
      <c r="M53" s="32">
        <v>679</v>
      </c>
      <c r="N53" s="66">
        <v>5.4151048727968734E-2</v>
      </c>
      <c r="O53" s="32">
        <v>1570</v>
      </c>
      <c r="P53" s="66">
        <v>0.12520934683786586</v>
      </c>
      <c r="Q53" s="51" t="s">
        <v>189</v>
      </c>
      <c r="R53" s="44" t="s">
        <v>189</v>
      </c>
    </row>
    <row r="54" spans="1:18" ht="17.100000000000001" customHeight="1" x14ac:dyDescent="0.3">
      <c r="A54" s="65" t="s">
        <v>185</v>
      </c>
      <c r="B54" s="31" t="s">
        <v>54</v>
      </c>
      <c r="C54" s="32">
        <v>1642</v>
      </c>
      <c r="D54" s="32">
        <v>1445</v>
      </c>
      <c r="E54" s="66">
        <v>0.8800243605359318</v>
      </c>
      <c r="F54" s="32">
        <v>1368</v>
      </c>
      <c r="G54" s="32">
        <v>1268</v>
      </c>
      <c r="H54" s="66">
        <v>0.77222898903775883</v>
      </c>
      <c r="I54" s="32">
        <v>1237</v>
      </c>
      <c r="J54" s="66">
        <v>0.75334957369062117</v>
      </c>
      <c r="K54" s="32">
        <v>31</v>
      </c>
      <c r="L54" s="66">
        <v>1.8879415347137638E-2</v>
      </c>
      <c r="M54" s="32">
        <v>77</v>
      </c>
      <c r="N54" s="66">
        <v>4.6894031668696712E-2</v>
      </c>
      <c r="O54" s="32">
        <v>197</v>
      </c>
      <c r="P54" s="66">
        <v>0.11997563946406821</v>
      </c>
      <c r="Q54" s="52" t="s">
        <v>189</v>
      </c>
      <c r="R54" s="40" t="s">
        <v>189</v>
      </c>
    </row>
    <row r="55" spans="1:18" ht="17.100000000000001" customHeight="1" x14ac:dyDescent="0.3">
      <c r="A55" s="65" t="s">
        <v>185</v>
      </c>
      <c r="B55" s="31" t="s">
        <v>55</v>
      </c>
      <c r="C55" s="32">
        <v>1286</v>
      </c>
      <c r="D55" s="32">
        <v>1255</v>
      </c>
      <c r="E55" s="66">
        <v>0.97589424572317263</v>
      </c>
      <c r="F55" s="32">
        <v>1164</v>
      </c>
      <c r="G55" s="32">
        <v>957</v>
      </c>
      <c r="H55" s="66">
        <v>0.7441679626749611</v>
      </c>
      <c r="I55" s="32">
        <v>904</v>
      </c>
      <c r="J55" s="66">
        <v>0.70295489891135299</v>
      </c>
      <c r="K55" s="32">
        <v>53</v>
      </c>
      <c r="L55" s="66">
        <v>4.1213063763608088E-2</v>
      </c>
      <c r="M55" s="32">
        <v>91</v>
      </c>
      <c r="N55" s="66">
        <v>7.0762052877138409E-2</v>
      </c>
      <c r="O55" s="32">
        <v>31</v>
      </c>
      <c r="P55" s="66">
        <v>2.410575427682737E-2</v>
      </c>
      <c r="Q55" s="51" t="s">
        <v>189</v>
      </c>
      <c r="R55" s="44" t="s">
        <v>189</v>
      </c>
    </row>
    <row r="56" spans="1:18" ht="17.100000000000001" customHeight="1" x14ac:dyDescent="0.3">
      <c r="A56" s="65" t="s">
        <v>185</v>
      </c>
      <c r="B56" s="31" t="s">
        <v>56</v>
      </c>
      <c r="C56" s="32">
        <v>224</v>
      </c>
      <c r="D56" s="32">
        <v>218</v>
      </c>
      <c r="E56" s="66">
        <v>0.9732142857142857</v>
      </c>
      <c r="F56" s="32">
        <v>207</v>
      </c>
      <c r="G56" s="32">
        <v>189</v>
      </c>
      <c r="H56" s="66">
        <v>0.84375</v>
      </c>
      <c r="I56" s="32" t="s">
        <v>190</v>
      </c>
      <c r="J56" s="32" t="s">
        <v>190</v>
      </c>
      <c r="K56" s="32" t="s">
        <v>190</v>
      </c>
      <c r="L56" s="66" t="s">
        <v>190</v>
      </c>
      <c r="M56" s="32">
        <v>11</v>
      </c>
      <c r="N56" s="66">
        <v>4.9107142857142856E-2</v>
      </c>
      <c r="O56" s="32">
        <v>6</v>
      </c>
      <c r="P56" s="66">
        <v>2.6785714285714284E-2</v>
      </c>
      <c r="Q56" s="47">
        <v>1</v>
      </c>
      <c r="R56" s="33" t="s">
        <v>191</v>
      </c>
    </row>
    <row r="57" spans="1:18" ht="17.100000000000001" customHeight="1" x14ac:dyDescent="0.3">
      <c r="A57" s="65" t="s">
        <v>185</v>
      </c>
      <c r="B57" s="31" t="s">
        <v>57</v>
      </c>
      <c r="C57" s="32">
        <v>12939</v>
      </c>
      <c r="D57" s="32">
        <v>11149</v>
      </c>
      <c r="E57" s="66">
        <v>0.86165855166550742</v>
      </c>
      <c r="F57" s="32">
        <v>10565</v>
      </c>
      <c r="G57" s="32">
        <v>9364</v>
      </c>
      <c r="H57" s="66">
        <v>0.72370353195764747</v>
      </c>
      <c r="I57" s="32">
        <v>8868</v>
      </c>
      <c r="J57" s="66">
        <v>0.68536981219568749</v>
      </c>
      <c r="K57" s="32">
        <v>496</v>
      </c>
      <c r="L57" s="66">
        <v>3.8333719761959963E-2</v>
      </c>
      <c r="M57" s="32">
        <v>584</v>
      </c>
      <c r="N57" s="66">
        <v>4.5134863590694796E-2</v>
      </c>
      <c r="O57" s="32">
        <v>1790</v>
      </c>
      <c r="P57" s="66">
        <v>0.13834144833449261</v>
      </c>
      <c r="Q57" s="51" t="s">
        <v>189</v>
      </c>
      <c r="R57" s="44" t="s">
        <v>189</v>
      </c>
    </row>
    <row r="58" spans="1:18" ht="17.100000000000001" customHeight="1" x14ac:dyDescent="0.3">
      <c r="A58" s="65" t="s">
        <v>185</v>
      </c>
      <c r="B58" s="31" t="s">
        <v>58</v>
      </c>
      <c r="C58" s="32">
        <v>758</v>
      </c>
      <c r="D58" s="32">
        <v>667</v>
      </c>
      <c r="E58" s="66">
        <v>0.87994722955145122</v>
      </c>
      <c r="F58" s="32">
        <v>620</v>
      </c>
      <c r="G58" s="32">
        <v>573</v>
      </c>
      <c r="H58" s="66">
        <v>0.75593667546174137</v>
      </c>
      <c r="I58" s="32">
        <v>559</v>
      </c>
      <c r="J58" s="66">
        <v>0.73746701846965701</v>
      </c>
      <c r="K58" s="32">
        <v>14</v>
      </c>
      <c r="L58" s="66">
        <v>1.8469656992084433E-2</v>
      </c>
      <c r="M58" s="32">
        <v>47</v>
      </c>
      <c r="N58" s="66">
        <v>6.2005277044854881E-2</v>
      </c>
      <c r="O58" s="32">
        <v>91</v>
      </c>
      <c r="P58" s="66">
        <v>0.12005277044854881</v>
      </c>
      <c r="Q58" s="52" t="s">
        <v>189</v>
      </c>
      <c r="R58" s="40" t="s">
        <v>189</v>
      </c>
    </row>
    <row r="59" spans="1:18" ht="17.100000000000001" customHeight="1" x14ac:dyDescent="0.3">
      <c r="A59" s="65" t="s">
        <v>185</v>
      </c>
      <c r="B59" s="31" t="s">
        <v>59</v>
      </c>
      <c r="C59" s="32">
        <v>11900</v>
      </c>
      <c r="D59" s="32">
        <v>9858</v>
      </c>
      <c r="E59" s="66">
        <v>0.82840336134453785</v>
      </c>
      <c r="F59" s="32">
        <v>9097</v>
      </c>
      <c r="G59" s="32">
        <v>8199</v>
      </c>
      <c r="H59" s="66">
        <v>0.6889915966386555</v>
      </c>
      <c r="I59" s="32">
        <v>8070</v>
      </c>
      <c r="J59" s="66">
        <v>0.67815126050420171</v>
      </c>
      <c r="K59" s="32">
        <v>129</v>
      </c>
      <c r="L59" s="66">
        <v>1.0840336134453782E-2</v>
      </c>
      <c r="M59" s="32">
        <v>761</v>
      </c>
      <c r="N59" s="66">
        <v>6.3949579831932779E-2</v>
      </c>
      <c r="O59" s="32">
        <v>2042</v>
      </c>
      <c r="P59" s="66">
        <v>0.17159663865546218</v>
      </c>
      <c r="Q59" s="51" t="s">
        <v>189</v>
      </c>
      <c r="R59" s="44" t="s">
        <v>189</v>
      </c>
    </row>
    <row r="60" spans="1:18" ht="17.100000000000001" customHeight="1" x14ac:dyDescent="0.3">
      <c r="A60" s="65" t="s">
        <v>185</v>
      </c>
      <c r="B60" s="31" t="s">
        <v>60</v>
      </c>
      <c r="C60" s="32">
        <v>2909</v>
      </c>
      <c r="D60" s="32">
        <v>2514</v>
      </c>
      <c r="E60" s="66">
        <v>0.86421450670333444</v>
      </c>
      <c r="F60" s="32">
        <v>2316</v>
      </c>
      <c r="G60" s="32">
        <v>2082</v>
      </c>
      <c r="H60" s="66">
        <v>0.71570986593331043</v>
      </c>
      <c r="I60" s="32">
        <v>2045</v>
      </c>
      <c r="J60" s="66">
        <v>0.70299071845995187</v>
      </c>
      <c r="K60" s="32">
        <v>37</v>
      </c>
      <c r="L60" s="66">
        <v>1.2719147473358542E-2</v>
      </c>
      <c r="M60" s="32">
        <v>198</v>
      </c>
      <c r="N60" s="66">
        <v>6.8064627019594356E-2</v>
      </c>
      <c r="O60" s="32">
        <v>395</v>
      </c>
      <c r="P60" s="66">
        <v>0.13578549329666553</v>
      </c>
      <c r="Q60" s="52" t="s">
        <v>189</v>
      </c>
      <c r="R60" s="40" t="s">
        <v>189</v>
      </c>
    </row>
    <row r="61" spans="1:18" ht="17.100000000000001" customHeight="1" x14ac:dyDescent="0.3">
      <c r="A61" s="65" t="s">
        <v>185</v>
      </c>
      <c r="B61" s="31" t="s">
        <v>61</v>
      </c>
      <c r="C61" s="32">
        <v>1902</v>
      </c>
      <c r="D61" s="32">
        <v>1661</v>
      </c>
      <c r="E61" s="66">
        <v>0.87329127234490012</v>
      </c>
      <c r="F61" s="32">
        <v>1562</v>
      </c>
      <c r="G61" s="32">
        <v>1448</v>
      </c>
      <c r="H61" s="66">
        <v>0.76130389064143011</v>
      </c>
      <c r="I61" s="32">
        <v>1437</v>
      </c>
      <c r="J61" s="66">
        <v>0.75552050473186116</v>
      </c>
      <c r="K61" s="32">
        <v>11</v>
      </c>
      <c r="L61" s="66">
        <v>5.7833859095688745E-3</v>
      </c>
      <c r="M61" s="32">
        <v>99</v>
      </c>
      <c r="N61" s="66">
        <v>5.2050473186119876E-2</v>
      </c>
      <c r="O61" s="32">
        <v>241</v>
      </c>
      <c r="P61" s="66">
        <v>0.12670872765509988</v>
      </c>
      <c r="Q61" s="51" t="s">
        <v>189</v>
      </c>
      <c r="R61" s="44" t="s">
        <v>189</v>
      </c>
    </row>
    <row r="62" spans="1:18" ht="17.100000000000001" customHeight="1" x14ac:dyDescent="0.3">
      <c r="A62" s="67" t="s">
        <v>185</v>
      </c>
      <c r="B62" s="37" t="s">
        <v>62</v>
      </c>
      <c r="C62" s="38">
        <v>707150</v>
      </c>
      <c r="D62" s="38">
        <v>614880</v>
      </c>
      <c r="E62" s="68">
        <v>0.86951848971222512</v>
      </c>
      <c r="F62" s="38">
        <v>573518</v>
      </c>
      <c r="G62" s="38">
        <v>510938</v>
      </c>
      <c r="H62" s="68">
        <v>0.72253128756275187</v>
      </c>
      <c r="I62" s="38">
        <v>498311</v>
      </c>
      <c r="J62" s="68">
        <v>0.70467510429187585</v>
      </c>
      <c r="K62" s="38">
        <v>12627</v>
      </c>
      <c r="L62" s="68">
        <v>1.7856183270876052E-2</v>
      </c>
      <c r="M62" s="38">
        <v>41362</v>
      </c>
      <c r="N62" s="68">
        <v>5.8491126352259067E-2</v>
      </c>
      <c r="O62" s="38">
        <v>92270</v>
      </c>
      <c r="P62" s="68">
        <v>0.13048151028777488</v>
      </c>
      <c r="Q62" s="63" t="s">
        <v>189</v>
      </c>
      <c r="R62" s="64" t="s">
        <v>189</v>
      </c>
    </row>
    <row r="63" spans="1:18" ht="17.100000000000001" customHeight="1" x14ac:dyDescent="0.3">
      <c r="A63" s="45" t="s">
        <v>106</v>
      </c>
    </row>
  </sheetData>
  <sheetProtection sheet="1" objects="1" scenarios="1" selectLockedCells="1"/>
  <conditionalFormatting sqref="A4:Q62">
    <cfRule type="expression" dxfId="16" priority="3">
      <formula>MOD(ROW(),2)=0</formula>
    </cfRule>
  </conditionalFormatting>
  <conditionalFormatting sqref="R4:R62">
    <cfRule type="expression" dxfId="15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7109375" style="2" bestFit="1" customWidth="1"/>
    <col min="8" max="8" width="17.7109375" style="2" bestFit="1" customWidth="1"/>
    <col min="9" max="9" width="15.7109375" style="2" bestFit="1" customWidth="1"/>
    <col min="10" max="10" width="17.7109375" style="2" bestFit="1" customWidth="1"/>
    <col min="11" max="11" width="16.7109375" style="2" bestFit="1" customWidth="1"/>
    <col min="12" max="12" width="17.71093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14.42578125" style="22" customWidth="1"/>
    <col min="18" max="18" width="42.5703125" style="28" bestFit="1" customWidth="1"/>
    <col min="19" max="16384" width="11.42578125" style="2" hidden="1"/>
  </cols>
  <sheetData>
    <row r="1" spans="1:18" ht="17.100000000000001" customHeight="1" x14ac:dyDescent="0.3">
      <c r="A1" s="17" t="s">
        <v>177</v>
      </c>
    </row>
    <row r="2" spans="1:18" s="1" customFormat="1" ht="23.1" customHeight="1" x14ac:dyDescent="0.45">
      <c r="A2" s="19" t="s">
        <v>92</v>
      </c>
      <c r="Q2" s="23"/>
      <c r="R2" s="29"/>
    </row>
    <row r="3" spans="1:18" s="8" customFormat="1" ht="86.25" x14ac:dyDescent="0.2">
      <c r="A3" s="6" t="s">
        <v>0</v>
      </c>
      <c r="B3" s="6" t="s">
        <v>123</v>
      </c>
      <c r="C3" s="6" t="s">
        <v>142</v>
      </c>
      <c r="D3" s="6" t="s">
        <v>143</v>
      </c>
      <c r="E3" s="6" t="s">
        <v>144</v>
      </c>
      <c r="F3" s="6" t="s">
        <v>145</v>
      </c>
      <c r="G3" s="6" t="s">
        <v>146</v>
      </c>
      <c r="H3" s="6" t="s">
        <v>147</v>
      </c>
      <c r="I3" s="6" t="s">
        <v>148</v>
      </c>
      <c r="J3" s="6" t="s">
        <v>149</v>
      </c>
      <c r="K3" s="6" t="s">
        <v>150</v>
      </c>
      <c r="L3" s="6" t="s">
        <v>151</v>
      </c>
      <c r="M3" s="6" t="s">
        <v>152</v>
      </c>
      <c r="N3" s="6" t="s">
        <v>153</v>
      </c>
      <c r="O3" s="6" t="s">
        <v>154</v>
      </c>
      <c r="P3" s="6" t="s">
        <v>155</v>
      </c>
      <c r="Q3" s="26" t="s">
        <v>2</v>
      </c>
      <c r="R3" s="6" t="s">
        <v>3</v>
      </c>
    </row>
    <row r="4" spans="1:18" ht="17.100000000000001" customHeight="1" x14ac:dyDescent="0.3">
      <c r="A4" s="65" t="s">
        <v>185</v>
      </c>
      <c r="B4" s="31" t="s">
        <v>4</v>
      </c>
      <c r="C4" s="69">
        <v>4675</v>
      </c>
      <c r="D4" s="69">
        <v>3105</v>
      </c>
      <c r="E4" s="66">
        <v>0.66417112299465242</v>
      </c>
      <c r="F4" s="69">
        <v>2734</v>
      </c>
      <c r="G4" s="69">
        <v>2072</v>
      </c>
      <c r="H4" s="66">
        <v>0.44320855614973265</v>
      </c>
      <c r="I4" s="69">
        <v>1241</v>
      </c>
      <c r="J4" s="66">
        <v>0.26545454545454544</v>
      </c>
      <c r="K4" s="69">
        <v>831</v>
      </c>
      <c r="L4" s="66">
        <v>0.17775401069518718</v>
      </c>
      <c r="M4" s="69">
        <v>371</v>
      </c>
      <c r="N4" s="66">
        <v>7.9358288770053478E-2</v>
      </c>
      <c r="O4" s="69">
        <v>1570</v>
      </c>
      <c r="P4" s="66">
        <v>0.33582887700534758</v>
      </c>
      <c r="Q4" s="72" t="s">
        <v>189</v>
      </c>
      <c r="R4" s="40" t="s">
        <v>189</v>
      </c>
    </row>
    <row r="5" spans="1:18" ht="17.100000000000001" customHeight="1" x14ac:dyDescent="0.3">
      <c r="A5" s="65" t="s">
        <v>185</v>
      </c>
      <c r="B5" s="31" t="s">
        <v>5</v>
      </c>
      <c r="C5" s="69">
        <v>7</v>
      </c>
      <c r="D5" s="66" t="s">
        <v>190</v>
      </c>
      <c r="E5" s="66" t="s">
        <v>190</v>
      </c>
      <c r="F5" s="69">
        <v>5</v>
      </c>
      <c r="G5" s="66" t="s">
        <v>190</v>
      </c>
      <c r="H5" s="66" t="s">
        <v>190</v>
      </c>
      <c r="I5" s="66" t="s">
        <v>190</v>
      </c>
      <c r="J5" s="66" t="s">
        <v>190</v>
      </c>
      <c r="K5" s="69">
        <v>0</v>
      </c>
      <c r="L5" s="66">
        <v>0</v>
      </c>
      <c r="M5" s="66" t="s">
        <v>190</v>
      </c>
      <c r="N5" s="66" t="s">
        <v>190</v>
      </c>
      <c r="O5" s="66" t="s">
        <v>190</v>
      </c>
      <c r="P5" s="66" t="s">
        <v>190</v>
      </c>
      <c r="Q5" s="47">
        <v>1</v>
      </c>
      <c r="R5" s="33" t="s">
        <v>191</v>
      </c>
    </row>
    <row r="6" spans="1:18" ht="17.100000000000001" customHeight="1" x14ac:dyDescent="0.3">
      <c r="A6" s="65" t="s">
        <v>185</v>
      </c>
      <c r="B6" s="31" t="s">
        <v>6</v>
      </c>
      <c r="C6" s="69">
        <v>103</v>
      </c>
      <c r="D6" s="69">
        <v>97</v>
      </c>
      <c r="E6" s="66">
        <v>0.94174757281553401</v>
      </c>
      <c r="F6" s="69">
        <v>85</v>
      </c>
      <c r="G6" s="69">
        <v>60</v>
      </c>
      <c r="H6" s="66">
        <v>0.58252427184466016</v>
      </c>
      <c r="I6" s="69" t="s">
        <v>190</v>
      </c>
      <c r="J6" s="66" t="s">
        <v>190</v>
      </c>
      <c r="K6" s="66" t="s">
        <v>190</v>
      </c>
      <c r="L6" s="66" t="s">
        <v>190</v>
      </c>
      <c r="M6" s="69">
        <v>12</v>
      </c>
      <c r="N6" s="66">
        <v>0.11650485436893204</v>
      </c>
      <c r="O6" s="69">
        <v>6</v>
      </c>
      <c r="P6" s="66">
        <v>5.8252427184466021E-2</v>
      </c>
      <c r="Q6" s="47">
        <v>1</v>
      </c>
      <c r="R6" s="33" t="s">
        <v>191</v>
      </c>
    </row>
    <row r="7" spans="1:18" ht="17.100000000000001" customHeight="1" x14ac:dyDescent="0.3">
      <c r="A7" s="65" t="s">
        <v>185</v>
      </c>
      <c r="B7" s="31" t="s">
        <v>7</v>
      </c>
      <c r="C7" s="69">
        <v>598</v>
      </c>
      <c r="D7" s="69">
        <v>448</v>
      </c>
      <c r="E7" s="66">
        <v>0.74916387959866215</v>
      </c>
      <c r="F7" s="69">
        <v>389</v>
      </c>
      <c r="G7" s="69">
        <v>319</v>
      </c>
      <c r="H7" s="66">
        <v>0.53344481605351168</v>
      </c>
      <c r="I7" s="69">
        <v>262</v>
      </c>
      <c r="J7" s="66">
        <v>0.43812709030100333</v>
      </c>
      <c r="K7" s="69">
        <v>57</v>
      </c>
      <c r="L7" s="66">
        <v>9.5317725752508367E-2</v>
      </c>
      <c r="M7" s="69">
        <v>59</v>
      </c>
      <c r="N7" s="66">
        <v>9.8662207357859535E-2</v>
      </c>
      <c r="O7" s="69">
        <v>150</v>
      </c>
      <c r="P7" s="66">
        <v>0.25083612040133779</v>
      </c>
      <c r="Q7" s="71" t="s">
        <v>189</v>
      </c>
      <c r="R7" s="44" t="s">
        <v>189</v>
      </c>
    </row>
    <row r="8" spans="1:18" ht="17.100000000000001" customHeight="1" x14ac:dyDescent="0.3">
      <c r="A8" s="65" t="s">
        <v>185</v>
      </c>
      <c r="B8" s="31" t="s">
        <v>8</v>
      </c>
      <c r="C8" s="69">
        <v>177</v>
      </c>
      <c r="D8" s="69">
        <v>166</v>
      </c>
      <c r="E8" s="66">
        <v>0.93785310734463279</v>
      </c>
      <c r="F8" s="69">
        <v>155</v>
      </c>
      <c r="G8" s="69">
        <v>109</v>
      </c>
      <c r="H8" s="66">
        <v>0.61581920903954801</v>
      </c>
      <c r="I8" s="69">
        <v>80</v>
      </c>
      <c r="J8" s="66">
        <v>0.4519774011299435</v>
      </c>
      <c r="K8" s="69">
        <v>29</v>
      </c>
      <c r="L8" s="66">
        <v>0.16384180790960451</v>
      </c>
      <c r="M8" s="69">
        <v>11</v>
      </c>
      <c r="N8" s="66">
        <v>6.2146892655367235E-2</v>
      </c>
      <c r="O8" s="69">
        <v>11</v>
      </c>
      <c r="P8" s="66">
        <v>6.2146892655367235E-2</v>
      </c>
      <c r="Q8" s="72" t="s">
        <v>189</v>
      </c>
      <c r="R8" s="40" t="s">
        <v>189</v>
      </c>
    </row>
    <row r="9" spans="1:18" ht="17.100000000000001" customHeight="1" x14ac:dyDescent="0.3">
      <c r="A9" s="65" t="s">
        <v>185</v>
      </c>
      <c r="B9" s="31" t="s">
        <v>9</v>
      </c>
      <c r="C9" s="69">
        <v>102</v>
      </c>
      <c r="D9" s="69">
        <v>87</v>
      </c>
      <c r="E9" s="66">
        <v>0.8529411764705882</v>
      </c>
      <c r="F9" s="69">
        <v>82</v>
      </c>
      <c r="G9" s="69">
        <v>51</v>
      </c>
      <c r="H9" s="66">
        <v>0.5</v>
      </c>
      <c r="I9" s="69">
        <v>51</v>
      </c>
      <c r="J9" s="66">
        <v>0.5</v>
      </c>
      <c r="K9" s="69">
        <v>0</v>
      </c>
      <c r="L9" s="66">
        <v>0</v>
      </c>
      <c r="M9" s="69">
        <v>5</v>
      </c>
      <c r="N9" s="66">
        <v>4.9019607843137254E-2</v>
      </c>
      <c r="O9" s="69">
        <v>15</v>
      </c>
      <c r="P9" s="66">
        <v>0.14705882352941177</v>
      </c>
      <c r="Q9" s="71" t="s">
        <v>189</v>
      </c>
      <c r="R9" s="44" t="s">
        <v>189</v>
      </c>
    </row>
    <row r="10" spans="1:18" ht="17.100000000000001" customHeight="1" x14ac:dyDescent="0.3">
      <c r="A10" s="65" t="s">
        <v>185</v>
      </c>
      <c r="B10" s="59" t="s">
        <v>10</v>
      </c>
      <c r="C10" s="69">
        <v>3085</v>
      </c>
      <c r="D10" s="69">
        <v>2490</v>
      </c>
      <c r="E10" s="66">
        <v>0.80713128038897897</v>
      </c>
      <c r="F10" s="69">
        <v>2226</v>
      </c>
      <c r="G10" s="69">
        <v>1623</v>
      </c>
      <c r="H10" s="66">
        <v>0.52609400324149114</v>
      </c>
      <c r="I10" s="69">
        <v>1562</v>
      </c>
      <c r="J10" s="66">
        <v>0.50632090761750403</v>
      </c>
      <c r="K10" s="69">
        <v>61</v>
      </c>
      <c r="L10" s="66">
        <v>1.9773095623987033E-2</v>
      </c>
      <c r="M10" s="69">
        <v>264</v>
      </c>
      <c r="N10" s="66">
        <v>8.5575364667747164E-2</v>
      </c>
      <c r="O10" s="69">
        <v>595</v>
      </c>
      <c r="P10" s="66">
        <v>0.19286871961102106</v>
      </c>
      <c r="Q10" s="72" t="s">
        <v>189</v>
      </c>
      <c r="R10" s="40" t="s">
        <v>189</v>
      </c>
    </row>
    <row r="11" spans="1:18" ht="17.100000000000001" customHeight="1" x14ac:dyDescent="0.3">
      <c r="A11" s="65" t="s">
        <v>185</v>
      </c>
      <c r="B11" s="31" t="s">
        <v>11</v>
      </c>
      <c r="C11" s="69">
        <v>116</v>
      </c>
      <c r="D11" s="69">
        <v>103</v>
      </c>
      <c r="E11" s="66">
        <v>0.88793103448275867</v>
      </c>
      <c r="F11" s="69">
        <v>92</v>
      </c>
      <c r="G11" s="69">
        <v>64</v>
      </c>
      <c r="H11" s="66">
        <v>0.55172413793103448</v>
      </c>
      <c r="I11" s="69" t="s">
        <v>190</v>
      </c>
      <c r="J11" s="66" t="s">
        <v>190</v>
      </c>
      <c r="K11" s="69" t="s">
        <v>190</v>
      </c>
      <c r="L11" s="66" t="s">
        <v>190</v>
      </c>
      <c r="M11" s="69">
        <v>11</v>
      </c>
      <c r="N11" s="66">
        <v>9.4827586206896547E-2</v>
      </c>
      <c r="O11" s="69">
        <v>13</v>
      </c>
      <c r="P11" s="66">
        <v>0.11206896551724138</v>
      </c>
      <c r="Q11" s="47">
        <v>1</v>
      </c>
      <c r="R11" s="33" t="s">
        <v>191</v>
      </c>
    </row>
    <row r="12" spans="1:18" ht="17.100000000000001" customHeight="1" x14ac:dyDescent="0.3">
      <c r="A12" s="65" t="s">
        <v>185</v>
      </c>
      <c r="B12" s="31" t="s">
        <v>12</v>
      </c>
      <c r="C12" s="69">
        <v>293</v>
      </c>
      <c r="D12" s="69">
        <v>219</v>
      </c>
      <c r="E12" s="66">
        <v>0.74744027303754268</v>
      </c>
      <c r="F12" s="69">
        <v>193</v>
      </c>
      <c r="G12" s="69">
        <v>147</v>
      </c>
      <c r="H12" s="66">
        <v>0.50170648464163825</v>
      </c>
      <c r="I12" s="69">
        <v>128</v>
      </c>
      <c r="J12" s="66">
        <v>0.43686006825938567</v>
      </c>
      <c r="K12" s="69">
        <v>19</v>
      </c>
      <c r="L12" s="66">
        <v>6.4846416382252553E-2</v>
      </c>
      <c r="M12" s="69">
        <v>26</v>
      </c>
      <c r="N12" s="66">
        <v>8.8737201365187715E-2</v>
      </c>
      <c r="O12" s="69">
        <v>74</v>
      </c>
      <c r="P12" s="66">
        <v>0.25255972696245732</v>
      </c>
      <c r="Q12" s="72" t="s">
        <v>189</v>
      </c>
      <c r="R12" s="40" t="s">
        <v>189</v>
      </c>
    </row>
    <row r="13" spans="1:18" ht="17.100000000000001" customHeight="1" x14ac:dyDescent="0.3">
      <c r="A13" s="65" t="s">
        <v>185</v>
      </c>
      <c r="B13" s="31" t="s">
        <v>13</v>
      </c>
      <c r="C13" s="69">
        <v>3552</v>
      </c>
      <c r="D13" s="69">
        <v>2659</v>
      </c>
      <c r="E13" s="66">
        <v>0.74859234234234229</v>
      </c>
      <c r="F13" s="69">
        <v>2099</v>
      </c>
      <c r="G13" s="69">
        <v>1146</v>
      </c>
      <c r="H13" s="66">
        <v>0.32263513513513514</v>
      </c>
      <c r="I13" s="69">
        <v>1120</v>
      </c>
      <c r="J13" s="66">
        <v>0.31531531531531531</v>
      </c>
      <c r="K13" s="69">
        <v>26</v>
      </c>
      <c r="L13" s="66">
        <v>7.3198198198198196E-3</v>
      </c>
      <c r="M13" s="69">
        <v>560</v>
      </c>
      <c r="N13" s="66">
        <v>0.15765765765765766</v>
      </c>
      <c r="O13" s="69">
        <v>893</v>
      </c>
      <c r="P13" s="66">
        <v>0.25140765765765766</v>
      </c>
      <c r="Q13" s="71" t="s">
        <v>189</v>
      </c>
      <c r="R13" s="44" t="s">
        <v>189</v>
      </c>
    </row>
    <row r="14" spans="1:18" ht="17.100000000000001" customHeight="1" x14ac:dyDescent="0.3">
      <c r="A14" s="65" t="s">
        <v>185</v>
      </c>
      <c r="B14" s="31" t="s">
        <v>14</v>
      </c>
      <c r="C14" s="69">
        <v>137</v>
      </c>
      <c r="D14" s="69">
        <v>97</v>
      </c>
      <c r="E14" s="66">
        <v>0.70802919708029199</v>
      </c>
      <c r="F14" s="69">
        <v>73</v>
      </c>
      <c r="G14" s="69">
        <v>50</v>
      </c>
      <c r="H14" s="66">
        <v>0.36496350364963503</v>
      </c>
      <c r="I14" s="69">
        <v>43</v>
      </c>
      <c r="J14" s="66">
        <v>0.31386861313868614</v>
      </c>
      <c r="K14" s="69">
        <v>7</v>
      </c>
      <c r="L14" s="66">
        <v>5.1094890510948905E-2</v>
      </c>
      <c r="M14" s="69">
        <v>24</v>
      </c>
      <c r="N14" s="66">
        <v>0.17518248175182483</v>
      </c>
      <c r="O14" s="69">
        <v>40</v>
      </c>
      <c r="P14" s="66">
        <v>0.29197080291970801</v>
      </c>
      <c r="Q14" s="72" t="s">
        <v>189</v>
      </c>
      <c r="R14" s="40" t="s">
        <v>189</v>
      </c>
    </row>
    <row r="15" spans="1:18" ht="17.100000000000001" customHeight="1" x14ac:dyDescent="0.3">
      <c r="A15" s="65" t="s">
        <v>185</v>
      </c>
      <c r="B15" s="31" t="s">
        <v>15</v>
      </c>
      <c r="C15" s="69">
        <v>559</v>
      </c>
      <c r="D15" s="69">
        <v>401</v>
      </c>
      <c r="E15" s="66">
        <v>0.71735241502683367</v>
      </c>
      <c r="F15" s="69">
        <v>353</v>
      </c>
      <c r="G15" s="69">
        <v>274</v>
      </c>
      <c r="H15" s="66">
        <v>0.49016100178890876</v>
      </c>
      <c r="I15" s="69">
        <v>178</v>
      </c>
      <c r="J15" s="66">
        <v>0.31842576028622538</v>
      </c>
      <c r="K15" s="69">
        <v>96</v>
      </c>
      <c r="L15" s="66">
        <v>0.17173524150268335</v>
      </c>
      <c r="M15" s="69">
        <v>48</v>
      </c>
      <c r="N15" s="66">
        <v>8.5867620751341675E-2</v>
      </c>
      <c r="O15" s="69">
        <v>158</v>
      </c>
      <c r="P15" s="66">
        <v>0.28264758497316639</v>
      </c>
      <c r="Q15" s="71" t="s">
        <v>189</v>
      </c>
      <c r="R15" s="44" t="s">
        <v>189</v>
      </c>
    </row>
    <row r="16" spans="1:18" ht="17.100000000000001" customHeight="1" x14ac:dyDescent="0.3">
      <c r="A16" s="65" t="s">
        <v>185</v>
      </c>
      <c r="B16" s="31" t="s">
        <v>16</v>
      </c>
      <c r="C16" s="69">
        <v>949</v>
      </c>
      <c r="D16" s="69">
        <v>906</v>
      </c>
      <c r="E16" s="66">
        <v>0.95468914646996839</v>
      </c>
      <c r="F16" s="69">
        <v>839</v>
      </c>
      <c r="G16" s="69">
        <v>576</v>
      </c>
      <c r="H16" s="66">
        <v>0.60695468914646999</v>
      </c>
      <c r="I16" s="69">
        <v>550</v>
      </c>
      <c r="J16" s="66">
        <v>0.57955742887249739</v>
      </c>
      <c r="K16" s="69">
        <v>26</v>
      </c>
      <c r="L16" s="66">
        <v>2.7397260273972601E-2</v>
      </c>
      <c r="M16" s="69">
        <v>67</v>
      </c>
      <c r="N16" s="66">
        <v>7.0600632244467859E-2</v>
      </c>
      <c r="O16" s="69">
        <v>43</v>
      </c>
      <c r="P16" s="66">
        <v>4.5310853530031614E-2</v>
      </c>
      <c r="Q16" s="72" t="s">
        <v>189</v>
      </c>
      <c r="R16" s="40" t="s">
        <v>189</v>
      </c>
    </row>
    <row r="17" spans="1:18" ht="17.100000000000001" customHeight="1" x14ac:dyDescent="0.3">
      <c r="A17" s="65" t="s">
        <v>185</v>
      </c>
      <c r="B17" s="31" t="s">
        <v>17</v>
      </c>
      <c r="C17" s="69">
        <v>57</v>
      </c>
      <c r="D17" s="69">
        <v>48</v>
      </c>
      <c r="E17" s="66">
        <v>0.84210526315789469</v>
      </c>
      <c r="F17" s="69">
        <v>43</v>
      </c>
      <c r="G17" s="69">
        <v>27</v>
      </c>
      <c r="H17" s="66">
        <v>0.47368421052631576</v>
      </c>
      <c r="I17" s="69" t="s">
        <v>190</v>
      </c>
      <c r="J17" s="66" t="s">
        <v>190</v>
      </c>
      <c r="K17" s="69" t="s">
        <v>190</v>
      </c>
      <c r="L17" s="66" t="s">
        <v>190</v>
      </c>
      <c r="M17" s="69">
        <v>5</v>
      </c>
      <c r="N17" s="66">
        <v>8.771929824561403E-2</v>
      </c>
      <c r="O17" s="69">
        <v>9</v>
      </c>
      <c r="P17" s="66">
        <v>0.15789473684210525</v>
      </c>
      <c r="Q17" s="47">
        <v>1</v>
      </c>
      <c r="R17" s="33" t="s">
        <v>191</v>
      </c>
    </row>
    <row r="18" spans="1:18" ht="17.100000000000001" customHeight="1" x14ac:dyDescent="0.3">
      <c r="A18" s="65" t="s">
        <v>185</v>
      </c>
      <c r="B18" s="31" t="s">
        <v>18</v>
      </c>
      <c r="C18" s="69">
        <v>2878</v>
      </c>
      <c r="D18" s="69">
        <v>2642</v>
      </c>
      <c r="E18" s="66">
        <v>0.91799861014593465</v>
      </c>
      <c r="F18" s="69">
        <v>2422</v>
      </c>
      <c r="G18" s="69">
        <v>1687</v>
      </c>
      <c r="H18" s="66">
        <v>0.58617095205003478</v>
      </c>
      <c r="I18" s="69">
        <v>1621</v>
      </c>
      <c r="J18" s="66">
        <v>0.56323835997220295</v>
      </c>
      <c r="K18" s="69">
        <v>66</v>
      </c>
      <c r="L18" s="66">
        <v>2.2932592077831826E-2</v>
      </c>
      <c r="M18" s="69">
        <v>220</v>
      </c>
      <c r="N18" s="66">
        <v>7.6441973592772758E-2</v>
      </c>
      <c r="O18" s="69">
        <v>236</v>
      </c>
      <c r="P18" s="66">
        <v>8.2001389854065326E-2</v>
      </c>
      <c r="Q18" s="72" t="s">
        <v>189</v>
      </c>
      <c r="R18" s="40" t="s">
        <v>189</v>
      </c>
    </row>
    <row r="19" spans="1:18" ht="17.100000000000001" customHeight="1" x14ac:dyDescent="0.3">
      <c r="A19" s="65" t="s">
        <v>185</v>
      </c>
      <c r="B19" s="31" t="s">
        <v>19</v>
      </c>
      <c r="C19" s="69">
        <v>402</v>
      </c>
      <c r="D19" s="69">
        <v>352</v>
      </c>
      <c r="E19" s="66">
        <v>0.87562189054726369</v>
      </c>
      <c r="F19" s="69">
        <v>321</v>
      </c>
      <c r="G19" s="69">
        <v>232</v>
      </c>
      <c r="H19" s="66">
        <v>0.57711442786069655</v>
      </c>
      <c r="I19" s="69">
        <v>213</v>
      </c>
      <c r="J19" s="66">
        <v>0.52985074626865669</v>
      </c>
      <c r="K19" s="69">
        <v>19</v>
      </c>
      <c r="L19" s="66">
        <v>4.7263681592039801E-2</v>
      </c>
      <c r="M19" s="69">
        <v>31</v>
      </c>
      <c r="N19" s="66">
        <v>7.7114427860696513E-2</v>
      </c>
      <c r="O19" s="69">
        <v>50</v>
      </c>
      <c r="P19" s="66">
        <v>0.12437810945273632</v>
      </c>
      <c r="Q19" s="71" t="s">
        <v>189</v>
      </c>
      <c r="R19" s="44" t="s">
        <v>189</v>
      </c>
    </row>
    <row r="20" spans="1:18" ht="17.100000000000001" customHeight="1" x14ac:dyDescent="0.3">
      <c r="A20" s="65" t="s">
        <v>185</v>
      </c>
      <c r="B20" s="31" t="s">
        <v>20</v>
      </c>
      <c r="C20" s="69">
        <v>448</v>
      </c>
      <c r="D20" s="69">
        <v>380</v>
      </c>
      <c r="E20" s="66">
        <v>0.8482142857142857</v>
      </c>
      <c r="F20" s="69">
        <v>340</v>
      </c>
      <c r="G20" s="69">
        <v>264</v>
      </c>
      <c r="H20" s="66">
        <v>0.5892857142857143</v>
      </c>
      <c r="I20" s="69">
        <v>173</v>
      </c>
      <c r="J20" s="66">
        <v>0.3861607142857143</v>
      </c>
      <c r="K20" s="69">
        <v>91</v>
      </c>
      <c r="L20" s="66">
        <v>0.203125</v>
      </c>
      <c r="M20" s="69">
        <v>40</v>
      </c>
      <c r="N20" s="66">
        <v>8.9285714285714288E-2</v>
      </c>
      <c r="O20" s="69">
        <v>68</v>
      </c>
      <c r="P20" s="66">
        <v>0.15178571428571427</v>
      </c>
      <c r="Q20" s="72" t="s">
        <v>189</v>
      </c>
      <c r="R20" s="40" t="s">
        <v>189</v>
      </c>
    </row>
    <row r="21" spans="1:18" ht="17.100000000000001" customHeight="1" x14ac:dyDescent="0.3">
      <c r="A21" s="65" t="s">
        <v>185</v>
      </c>
      <c r="B21" s="31" t="s">
        <v>21</v>
      </c>
      <c r="C21" s="69">
        <v>72</v>
      </c>
      <c r="D21" s="69">
        <v>52</v>
      </c>
      <c r="E21" s="66">
        <v>0.72222222222222221</v>
      </c>
      <c r="F21" s="69">
        <v>42</v>
      </c>
      <c r="G21" s="69">
        <v>34</v>
      </c>
      <c r="H21" s="66">
        <v>0.47222222222222221</v>
      </c>
      <c r="I21" s="69" t="s">
        <v>190</v>
      </c>
      <c r="J21" s="66" t="s">
        <v>190</v>
      </c>
      <c r="K21" s="69" t="s">
        <v>190</v>
      </c>
      <c r="L21" s="66" t="s">
        <v>190</v>
      </c>
      <c r="M21" s="69">
        <v>10</v>
      </c>
      <c r="N21" s="66">
        <v>0.1388888888888889</v>
      </c>
      <c r="O21" s="69">
        <v>20</v>
      </c>
      <c r="P21" s="66">
        <v>0.27777777777777779</v>
      </c>
      <c r="Q21" s="47">
        <v>1</v>
      </c>
      <c r="R21" s="33" t="s">
        <v>191</v>
      </c>
    </row>
    <row r="22" spans="1:18" ht="17.100000000000001" customHeight="1" x14ac:dyDescent="0.3">
      <c r="A22" s="65" t="s">
        <v>185</v>
      </c>
      <c r="B22" s="31" t="s">
        <v>22</v>
      </c>
      <c r="C22" s="69">
        <v>42011</v>
      </c>
      <c r="D22" s="69">
        <v>36000</v>
      </c>
      <c r="E22" s="66">
        <v>0.85691842612649072</v>
      </c>
      <c r="F22" s="69">
        <v>32758</v>
      </c>
      <c r="G22" s="69">
        <v>25304</v>
      </c>
      <c r="H22" s="66">
        <v>0.60231844040846449</v>
      </c>
      <c r="I22" s="69">
        <v>24882</v>
      </c>
      <c r="J22" s="66">
        <v>0.59227345219109284</v>
      </c>
      <c r="K22" s="69">
        <v>422</v>
      </c>
      <c r="L22" s="66">
        <v>1.0044988217371641E-2</v>
      </c>
      <c r="M22" s="69">
        <v>3242</v>
      </c>
      <c r="N22" s="66">
        <v>7.7170264930613408E-2</v>
      </c>
      <c r="O22" s="69">
        <v>6011</v>
      </c>
      <c r="P22" s="66">
        <v>0.14308157387350931</v>
      </c>
      <c r="Q22" s="72" t="s">
        <v>189</v>
      </c>
      <c r="R22" s="40" t="s">
        <v>189</v>
      </c>
    </row>
    <row r="23" spans="1:18" ht="17.100000000000001" customHeight="1" x14ac:dyDescent="0.3">
      <c r="A23" s="65" t="s">
        <v>185</v>
      </c>
      <c r="B23" s="31" t="s">
        <v>23</v>
      </c>
      <c r="C23" s="69">
        <v>452</v>
      </c>
      <c r="D23" s="69">
        <v>412</v>
      </c>
      <c r="E23" s="66">
        <v>0.91150442477876104</v>
      </c>
      <c r="F23" s="69">
        <v>375</v>
      </c>
      <c r="G23" s="69">
        <v>245</v>
      </c>
      <c r="H23" s="66">
        <v>0.54203539823008851</v>
      </c>
      <c r="I23" s="69">
        <v>240</v>
      </c>
      <c r="J23" s="66">
        <v>0.53097345132743368</v>
      </c>
      <c r="K23" s="69">
        <v>5</v>
      </c>
      <c r="L23" s="66">
        <v>1.1061946902654867E-2</v>
      </c>
      <c r="M23" s="69">
        <v>37</v>
      </c>
      <c r="N23" s="66">
        <v>8.185840707964602E-2</v>
      </c>
      <c r="O23" s="69">
        <v>40</v>
      </c>
      <c r="P23" s="66">
        <v>8.8495575221238937E-2</v>
      </c>
      <c r="Q23" s="71" t="s">
        <v>189</v>
      </c>
      <c r="R23" s="44" t="s">
        <v>189</v>
      </c>
    </row>
    <row r="24" spans="1:18" ht="17.100000000000001" customHeight="1" x14ac:dyDescent="0.3">
      <c r="A24" s="65" t="s">
        <v>185</v>
      </c>
      <c r="B24" s="31" t="s">
        <v>24</v>
      </c>
      <c r="C24" s="69">
        <v>568</v>
      </c>
      <c r="D24" s="69">
        <v>502</v>
      </c>
      <c r="E24" s="66">
        <v>0.88380281690140849</v>
      </c>
      <c r="F24" s="69">
        <v>455</v>
      </c>
      <c r="G24" s="69">
        <v>303</v>
      </c>
      <c r="H24" s="66">
        <v>0.53345070422535212</v>
      </c>
      <c r="I24" s="69">
        <v>274</v>
      </c>
      <c r="J24" s="66">
        <v>0.48239436619718312</v>
      </c>
      <c r="K24" s="69">
        <v>29</v>
      </c>
      <c r="L24" s="66">
        <v>5.1056338028169015E-2</v>
      </c>
      <c r="M24" s="69">
        <v>47</v>
      </c>
      <c r="N24" s="66">
        <v>8.2746478873239437E-2</v>
      </c>
      <c r="O24" s="69">
        <v>66</v>
      </c>
      <c r="P24" s="66">
        <v>0.11619718309859155</v>
      </c>
      <c r="Q24" s="72" t="s">
        <v>189</v>
      </c>
      <c r="R24" s="40" t="s">
        <v>189</v>
      </c>
    </row>
    <row r="25" spans="1:18" ht="17.100000000000001" customHeight="1" x14ac:dyDescent="0.3">
      <c r="A25" s="65" t="s">
        <v>185</v>
      </c>
      <c r="B25" s="31" t="s">
        <v>25</v>
      </c>
      <c r="C25" s="69">
        <v>52</v>
      </c>
      <c r="D25" s="69">
        <v>46</v>
      </c>
      <c r="E25" s="66">
        <v>0.88461538461538458</v>
      </c>
      <c r="F25" s="66" t="s">
        <v>190</v>
      </c>
      <c r="G25" s="69">
        <v>32</v>
      </c>
      <c r="H25" s="66">
        <v>0.61538461538461542</v>
      </c>
      <c r="I25" s="69">
        <v>32</v>
      </c>
      <c r="J25" s="66">
        <v>0.61538461538461542</v>
      </c>
      <c r="K25" s="69">
        <v>0</v>
      </c>
      <c r="L25" s="66">
        <v>0</v>
      </c>
      <c r="M25" s="69" t="s">
        <v>190</v>
      </c>
      <c r="N25" s="66" t="s">
        <v>190</v>
      </c>
      <c r="O25" s="69">
        <v>6</v>
      </c>
      <c r="P25" s="66">
        <v>0.11538461538461539</v>
      </c>
      <c r="Q25" s="47">
        <v>1</v>
      </c>
      <c r="R25" s="33" t="s">
        <v>191</v>
      </c>
    </row>
    <row r="26" spans="1:18" ht="17.100000000000001" customHeight="1" x14ac:dyDescent="0.3">
      <c r="A26" s="65" t="s">
        <v>185</v>
      </c>
      <c r="B26" s="31" t="s">
        <v>26</v>
      </c>
      <c r="C26" s="69">
        <v>317</v>
      </c>
      <c r="D26" s="69">
        <v>252</v>
      </c>
      <c r="E26" s="66">
        <v>0.79495268138801267</v>
      </c>
      <c r="F26" s="69">
        <v>213</v>
      </c>
      <c r="G26" s="69">
        <v>163</v>
      </c>
      <c r="H26" s="66">
        <v>0.51419558359621453</v>
      </c>
      <c r="I26" s="69" t="s">
        <v>190</v>
      </c>
      <c r="J26" s="66" t="s">
        <v>190</v>
      </c>
      <c r="K26" s="69" t="s">
        <v>190</v>
      </c>
      <c r="L26" s="66" t="s">
        <v>190</v>
      </c>
      <c r="M26" s="69">
        <v>39</v>
      </c>
      <c r="N26" s="66">
        <v>0.12302839116719243</v>
      </c>
      <c r="O26" s="69">
        <v>65</v>
      </c>
      <c r="P26" s="66">
        <v>0.20504731861198738</v>
      </c>
      <c r="Q26" s="47">
        <v>1</v>
      </c>
      <c r="R26" s="33" t="s">
        <v>191</v>
      </c>
    </row>
    <row r="27" spans="1:18" ht="17.100000000000001" customHeight="1" x14ac:dyDescent="0.3">
      <c r="A27" s="65" t="s">
        <v>185</v>
      </c>
      <c r="B27" s="31" t="s">
        <v>27</v>
      </c>
      <c r="C27" s="69">
        <v>999</v>
      </c>
      <c r="D27" s="69">
        <v>725</v>
      </c>
      <c r="E27" s="66">
        <v>0.72572572572572569</v>
      </c>
      <c r="F27" s="69">
        <v>647</v>
      </c>
      <c r="G27" s="69">
        <v>543</v>
      </c>
      <c r="H27" s="66">
        <v>0.54354354354354351</v>
      </c>
      <c r="I27" s="69">
        <v>487</v>
      </c>
      <c r="J27" s="66">
        <v>0.48748748748748749</v>
      </c>
      <c r="K27" s="69">
        <v>56</v>
      </c>
      <c r="L27" s="66">
        <v>5.6056056056056056E-2</v>
      </c>
      <c r="M27" s="69">
        <v>78</v>
      </c>
      <c r="N27" s="66">
        <v>7.8078078078078081E-2</v>
      </c>
      <c r="O27" s="69">
        <v>274</v>
      </c>
      <c r="P27" s="66">
        <v>0.27427427427427425</v>
      </c>
      <c r="Q27" s="71" t="s">
        <v>189</v>
      </c>
      <c r="R27" s="44" t="s">
        <v>189</v>
      </c>
    </row>
    <row r="28" spans="1:18" ht="17.100000000000001" customHeight="1" x14ac:dyDescent="0.3">
      <c r="A28" s="65" t="s">
        <v>185</v>
      </c>
      <c r="B28" s="31" t="s">
        <v>28</v>
      </c>
      <c r="C28" s="69">
        <v>43</v>
      </c>
      <c r="D28" s="69">
        <v>43</v>
      </c>
      <c r="E28" s="66">
        <v>1</v>
      </c>
      <c r="F28" s="69" t="s">
        <v>190</v>
      </c>
      <c r="G28" s="69">
        <v>30</v>
      </c>
      <c r="H28" s="66">
        <v>0.69767441860465118</v>
      </c>
      <c r="I28" s="69">
        <v>25</v>
      </c>
      <c r="J28" s="66">
        <v>0.58139534883720934</v>
      </c>
      <c r="K28" s="69">
        <v>5</v>
      </c>
      <c r="L28" s="66">
        <v>0.11627906976744186</v>
      </c>
      <c r="M28" s="69" t="s">
        <v>190</v>
      </c>
      <c r="N28" s="66" t="s">
        <v>190</v>
      </c>
      <c r="O28" s="69">
        <v>0</v>
      </c>
      <c r="P28" s="66">
        <v>0</v>
      </c>
      <c r="Q28" s="47">
        <v>1</v>
      </c>
      <c r="R28" s="33" t="s">
        <v>191</v>
      </c>
    </row>
    <row r="29" spans="1:18" ht="17.100000000000001" customHeight="1" x14ac:dyDescent="0.3">
      <c r="A29" s="65" t="s">
        <v>185</v>
      </c>
      <c r="B29" s="31" t="s">
        <v>29</v>
      </c>
      <c r="C29" s="69">
        <v>15</v>
      </c>
      <c r="D29" s="69">
        <v>9</v>
      </c>
      <c r="E29" s="66">
        <v>0.6</v>
      </c>
      <c r="F29" s="69" t="s">
        <v>190</v>
      </c>
      <c r="G29" s="69" t="s">
        <v>190</v>
      </c>
      <c r="H29" s="66" t="s">
        <v>190</v>
      </c>
      <c r="I29" s="69" t="s">
        <v>190</v>
      </c>
      <c r="J29" s="66" t="s">
        <v>190</v>
      </c>
      <c r="K29" s="69">
        <v>0</v>
      </c>
      <c r="L29" s="66">
        <v>0</v>
      </c>
      <c r="M29" s="69" t="s">
        <v>190</v>
      </c>
      <c r="N29" s="66" t="s">
        <v>190</v>
      </c>
      <c r="O29" s="69">
        <v>6</v>
      </c>
      <c r="P29" s="66">
        <v>0.4</v>
      </c>
      <c r="Q29" s="47">
        <v>1</v>
      </c>
      <c r="R29" s="33" t="s">
        <v>191</v>
      </c>
    </row>
    <row r="30" spans="1:18" ht="17.100000000000001" customHeight="1" x14ac:dyDescent="0.3">
      <c r="A30" s="65" t="s">
        <v>185</v>
      </c>
      <c r="B30" s="31" t="s">
        <v>30</v>
      </c>
      <c r="C30" s="69">
        <v>1674</v>
      </c>
      <c r="D30" s="69">
        <v>1270</v>
      </c>
      <c r="E30" s="66">
        <v>0.75866188769414578</v>
      </c>
      <c r="F30" s="69">
        <v>1052</v>
      </c>
      <c r="G30" s="69">
        <v>631</v>
      </c>
      <c r="H30" s="66">
        <v>0.3769414575866189</v>
      </c>
      <c r="I30" s="69">
        <v>591</v>
      </c>
      <c r="J30" s="66">
        <v>0.35304659498207885</v>
      </c>
      <c r="K30" s="69">
        <v>40</v>
      </c>
      <c r="L30" s="66">
        <v>2.3894862604540025E-2</v>
      </c>
      <c r="M30" s="69">
        <v>218</v>
      </c>
      <c r="N30" s="66">
        <v>0.13022700119474312</v>
      </c>
      <c r="O30" s="69">
        <v>404</v>
      </c>
      <c r="P30" s="66">
        <v>0.24133811230585425</v>
      </c>
      <c r="Q30" s="72" t="s">
        <v>189</v>
      </c>
      <c r="R30" s="40" t="s">
        <v>189</v>
      </c>
    </row>
    <row r="31" spans="1:18" ht="17.100000000000001" customHeight="1" x14ac:dyDescent="0.3">
      <c r="A31" s="65" t="s">
        <v>185</v>
      </c>
      <c r="B31" s="31" t="s">
        <v>31</v>
      </c>
      <c r="C31" s="69">
        <v>305</v>
      </c>
      <c r="D31" s="69">
        <v>213</v>
      </c>
      <c r="E31" s="66">
        <v>0.69836065573770489</v>
      </c>
      <c r="F31" s="69">
        <v>184</v>
      </c>
      <c r="G31" s="69">
        <v>141</v>
      </c>
      <c r="H31" s="66">
        <v>0.46229508196721314</v>
      </c>
      <c r="I31" s="69">
        <v>131</v>
      </c>
      <c r="J31" s="66">
        <v>0.42950819672131146</v>
      </c>
      <c r="K31" s="69">
        <v>10</v>
      </c>
      <c r="L31" s="66">
        <v>3.2786885245901641E-2</v>
      </c>
      <c r="M31" s="69">
        <v>29</v>
      </c>
      <c r="N31" s="66">
        <v>9.5081967213114751E-2</v>
      </c>
      <c r="O31" s="69">
        <v>92</v>
      </c>
      <c r="P31" s="66">
        <v>0.30163934426229511</v>
      </c>
      <c r="Q31" s="71" t="s">
        <v>189</v>
      </c>
      <c r="R31" s="44" t="s">
        <v>189</v>
      </c>
    </row>
    <row r="32" spans="1:18" ht="17.100000000000001" customHeight="1" x14ac:dyDescent="0.3">
      <c r="A32" s="65" t="s">
        <v>185</v>
      </c>
      <c r="B32" s="31" t="s">
        <v>32</v>
      </c>
      <c r="C32" s="69">
        <v>175</v>
      </c>
      <c r="D32" s="69">
        <v>111</v>
      </c>
      <c r="E32" s="66">
        <v>0.63428571428571423</v>
      </c>
      <c r="F32" s="69">
        <v>97</v>
      </c>
      <c r="G32" s="69">
        <v>84</v>
      </c>
      <c r="H32" s="66">
        <v>0.48</v>
      </c>
      <c r="I32" s="69" t="s">
        <v>190</v>
      </c>
      <c r="J32" s="66" t="s">
        <v>190</v>
      </c>
      <c r="K32" s="69" t="s">
        <v>190</v>
      </c>
      <c r="L32" s="66" t="s">
        <v>190</v>
      </c>
      <c r="M32" s="69">
        <v>14</v>
      </c>
      <c r="N32" s="66">
        <v>0.08</v>
      </c>
      <c r="O32" s="69">
        <v>64</v>
      </c>
      <c r="P32" s="66">
        <v>0.36571428571428571</v>
      </c>
      <c r="Q32" s="47">
        <v>1</v>
      </c>
      <c r="R32" s="33" t="s">
        <v>191</v>
      </c>
    </row>
    <row r="33" spans="1:18" ht="17.100000000000001" customHeight="1" x14ac:dyDescent="0.3">
      <c r="A33" s="65" t="s">
        <v>185</v>
      </c>
      <c r="B33" s="31" t="s">
        <v>33</v>
      </c>
      <c r="C33" s="69">
        <v>10239</v>
      </c>
      <c r="D33" s="69">
        <v>9455</v>
      </c>
      <c r="E33" s="66">
        <v>0.92343002246313122</v>
      </c>
      <c r="F33" s="69">
        <v>8897</v>
      </c>
      <c r="G33" s="69">
        <v>5926</v>
      </c>
      <c r="H33" s="66">
        <v>0.57876745775954686</v>
      </c>
      <c r="I33" s="69">
        <v>5390</v>
      </c>
      <c r="J33" s="66">
        <v>0.52641859556597326</v>
      </c>
      <c r="K33" s="69">
        <v>536</v>
      </c>
      <c r="L33" s="66">
        <v>5.2348862193573591E-2</v>
      </c>
      <c r="M33" s="69">
        <v>558</v>
      </c>
      <c r="N33" s="66">
        <v>5.4497509522414299E-2</v>
      </c>
      <c r="O33" s="69">
        <v>784</v>
      </c>
      <c r="P33" s="66">
        <v>7.6569977536868838E-2</v>
      </c>
      <c r="Q33" s="71" t="s">
        <v>189</v>
      </c>
      <c r="R33" s="44" t="s">
        <v>189</v>
      </c>
    </row>
    <row r="34" spans="1:18" ht="17.100000000000001" customHeight="1" x14ac:dyDescent="0.3">
      <c r="A34" s="65" t="s">
        <v>185</v>
      </c>
      <c r="B34" s="31" t="s">
        <v>34</v>
      </c>
      <c r="C34" s="69">
        <v>761</v>
      </c>
      <c r="D34" s="69">
        <v>643</v>
      </c>
      <c r="E34" s="66">
        <v>0.84494086727989492</v>
      </c>
      <c r="F34" s="69">
        <v>592</v>
      </c>
      <c r="G34" s="69">
        <v>381</v>
      </c>
      <c r="H34" s="66">
        <v>0.50065703022339025</v>
      </c>
      <c r="I34" s="69">
        <v>367</v>
      </c>
      <c r="J34" s="66">
        <v>0.48226018396846254</v>
      </c>
      <c r="K34" s="69">
        <v>14</v>
      </c>
      <c r="L34" s="66">
        <v>1.8396846254927726E-2</v>
      </c>
      <c r="M34" s="69">
        <v>51</v>
      </c>
      <c r="N34" s="66">
        <v>6.7017082785808146E-2</v>
      </c>
      <c r="O34" s="69">
        <v>118</v>
      </c>
      <c r="P34" s="66">
        <v>0.15505913272010513</v>
      </c>
      <c r="Q34" s="72" t="s">
        <v>189</v>
      </c>
      <c r="R34" s="40" t="s">
        <v>189</v>
      </c>
    </row>
    <row r="35" spans="1:18" ht="17.100000000000001" customHeight="1" x14ac:dyDescent="0.3">
      <c r="A35" s="65" t="s">
        <v>185</v>
      </c>
      <c r="B35" s="31" t="s">
        <v>35</v>
      </c>
      <c r="C35" s="69">
        <v>66</v>
      </c>
      <c r="D35" s="69">
        <v>52</v>
      </c>
      <c r="E35" s="66">
        <v>0.78787878787878785</v>
      </c>
      <c r="F35" s="69">
        <v>45</v>
      </c>
      <c r="G35" s="69">
        <v>30</v>
      </c>
      <c r="H35" s="66">
        <v>0.45454545454545453</v>
      </c>
      <c r="I35" s="69">
        <v>30</v>
      </c>
      <c r="J35" s="66">
        <v>0.45454545454545453</v>
      </c>
      <c r="K35" s="69">
        <v>0</v>
      </c>
      <c r="L35" s="66">
        <v>0</v>
      </c>
      <c r="M35" s="69">
        <v>7</v>
      </c>
      <c r="N35" s="66">
        <v>0.10606060606060606</v>
      </c>
      <c r="O35" s="69">
        <v>14</v>
      </c>
      <c r="P35" s="66">
        <v>0.21212121212121213</v>
      </c>
      <c r="Q35" s="71" t="s">
        <v>189</v>
      </c>
      <c r="R35" s="44" t="s">
        <v>189</v>
      </c>
    </row>
    <row r="36" spans="1:18" ht="17.100000000000001" customHeight="1" x14ac:dyDescent="0.3">
      <c r="A36" s="65" t="s">
        <v>185</v>
      </c>
      <c r="B36" s="31" t="s">
        <v>36</v>
      </c>
      <c r="C36" s="69">
        <v>6177</v>
      </c>
      <c r="D36" s="69">
        <v>4597</v>
      </c>
      <c r="E36" s="66">
        <v>0.7442124008418326</v>
      </c>
      <c r="F36" s="69">
        <v>4172</v>
      </c>
      <c r="G36" s="69">
        <v>3482</v>
      </c>
      <c r="H36" s="66">
        <v>0.56370406346122715</v>
      </c>
      <c r="I36" s="69">
        <v>2856</v>
      </c>
      <c r="J36" s="66">
        <v>0.46236036911121903</v>
      </c>
      <c r="K36" s="69">
        <v>626</v>
      </c>
      <c r="L36" s="66">
        <v>0.10134369435000809</v>
      </c>
      <c r="M36" s="69">
        <v>425</v>
      </c>
      <c r="N36" s="66">
        <v>6.8803626355836173E-2</v>
      </c>
      <c r="O36" s="69">
        <v>1580</v>
      </c>
      <c r="P36" s="66">
        <v>0.2557875991581674</v>
      </c>
      <c r="Q36" s="72" t="s">
        <v>189</v>
      </c>
      <c r="R36" s="40" t="s">
        <v>189</v>
      </c>
    </row>
    <row r="37" spans="1:18" ht="17.100000000000001" customHeight="1" x14ac:dyDescent="0.3">
      <c r="A37" s="65" t="s">
        <v>185</v>
      </c>
      <c r="B37" s="31" t="s">
        <v>37</v>
      </c>
      <c r="C37" s="69">
        <v>3888</v>
      </c>
      <c r="D37" s="69">
        <v>2252</v>
      </c>
      <c r="E37" s="66">
        <v>0.57921810699588472</v>
      </c>
      <c r="F37" s="69">
        <v>1812</v>
      </c>
      <c r="G37" s="69">
        <v>1427</v>
      </c>
      <c r="H37" s="66">
        <v>0.36702674897119342</v>
      </c>
      <c r="I37" s="69">
        <v>1395</v>
      </c>
      <c r="J37" s="66">
        <v>0.35879629629629628</v>
      </c>
      <c r="K37" s="69">
        <v>32</v>
      </c>
      <c r="L37" s="66">
        <v>8.23045267489712E-3</v>
      </c>
      <c r="M37" s="69">
        <v>440</v>
      </c>
      <c r="N37" s="66">
        <v>0.11316872427983539</v>
      </c>
      <c r="O37" s="69">
        <v>1636</v>
      </c>
      <c r="P37" s="66">
        <v>0.42078189300411523</v>
      </c>
      <c r="Q37" s="71" t="s">
        <v>189</v>
      </c>
      <c r="R37" s="44" t="s">
        <v>189</v>
      </c>
    </row>
    <row r="38" spans="1:18" ht="17.100000000000001" customHeight="1" x14ac:dyDescent="0.3">
      <c r="A38" s="65" t="s">
        <v>185</v>
      </c>
      <c r="B38" s="31" t="s">
        <v>38</v>
      </c>
      <c r="C38" s="69">
        <v>156</v>
      </c>
      <c r="D38" s="69">
        <v>93</v>
      </c>
      <c r="E38" s="66">
        <v>0.59615384615384615</v>
      </c>
      <c r="F38" s="69">
        <v>66</v>
      </c>
      <c r="G38" s="69">
        <v>57</v>
      </c>
      <c r="H38" s="66">
        <v>0.36538461538461536</v>
      </c>
      <c r="I38" s="69" t="s">
        <v>190</v>
      </c>
      <c r="J38" s="66" t="s">
        <v>190</v>
      </c>
      <c r="K38" s="69" t="s">
        <v>190</v>
      </c>
      <c r="L38" s="66" t="s">
        <v>190</v>
      </c>
      <c r="M38" s="69">
        <v>27</v>
      </c>
      <c r="N38" s="66">
        <v>0.17307692307692307</v>
      </c>
      <c r="O38" s="69">
        <v>63</v>
      </c>
      <c r="P38" s="66">
        <v>0.40384615384615385</v>
      </c>
      <c r="Q38" s="47">
        <v>1</v>
      </c>
      <c r="R38" s="33" t="s">
        <v>191</v>
      </c>
    </row>
    <row r="39" spans="1:18" ht="17.100000000000001" customHeight="1" x14ac:dyDescent="0.3">
      <c r="A39" s="65" t="s">
        <v>185</v>
      </c>
      <c r="B39" s="59" t="s">
        <v>39</v>
      </c>
      <c r="C39" s="69">
        <v>6929</v>
      </c>
      <c r="D39" s="69">
        <v>5296</v>
      </c>
      <c r="E39" s="66">
        <v>0.76432385625631405</v>
      </c>
      <c r="F39" s="69">
        <v>4747</v>
      </c>
      <c r="G39" s="69">
        <v>3777</v>
      </c>
      <c r="H39" s="66">
        <v>0.54510030307403667</v>
      </c>
      <c r="I39" s="69">
        <v>3289</v>
      </c>
      <c r="J39" s="66">
        <v>0.47467166979362102</v>
      </c>
      <c r="K39" s="69">
        <v>488</v>
      </c>
      <c r="L39" s="66">
        <v>7.042863328041564E-2</v>
      </c>
      <c r="M39" s="69">
        <v>549</v>
      </c>
      <c r="N39" s="66">
        <v>7.9232212440467603E-2</v>
      </c>
      <c r="O39" s="69">
        <v>1633</v>
      </c>
      <c r="P39" s="66">
        <v>0.23567614374368595</v>
      </c>
      <c r="Q39" s="71" t="s">
        <v>189</v>
      </c>
      <c r="R39" s="44" t="s">
        <v>189</v>
      </c>
    </row>
    <row r="40" spans="1:18" ht="17.100000000000001" customHeight="1" x14ac:dyDescent="0.3">
      <c r="A40" s="65" t="s">
        <v>185</v>
      </c>
      <c r="B40" s="31" t="s">
        <v>40</v>
      </c>
      <c r="C40" s="69">
        <v>7972</v>
      </c>
      <c r="D40" s="69">
        <v>6486</v>
      </c>
      <c r="E40" s="66">
        <v>0.81359759157049671</v>
      </c>
      <c r="F40" s="69">
        <v>5779</v>
      </c>
      <c r="G40" s="69">
        <v>4173</v>
      </c>
      <c r="H40" s="66">
        <v>0.5234570998494732</v>
      </c>
      <c r="I40" s="69">
        <v>3281</v>
      </c>
      <c r="J40" s="66">
        <v>0.41156547917711994</v>
      </c>
      <c r="K40" s="69">
        <v>892</v>
      </c>
      <c r="L40" s="66">
        <v>0.11189162067235324</v>
      </c>
      <c r="M40" s="69">
        <v>707</v>
      </c>
      <c r="N40" s="66">
        <v>8.8685398896136483E-2</v>
      </c>
      <c r="O40" s="69">
        <v>1486</v>
      </c>
      <c r="P40" s="66">
        <v>0.18640240842950326</v>
      </c>
      <c r="Q40" s="72" t="s">
        <v>189</v>
      </c>
      <c r="R40" s="40" t="s">
        <v>189</v>
      </c>
    </row>
    <row r="41" spans="1:18" ht="17.100000000000001" customHeight="1" x14ac:dyDescent="0.3">
      <c r="A41" s="65" t="s">
        <v>185</v>
      </c>
      <c r="B41" s="59" t="s">
        <v>41</v>
      </c>
      <c r="C41" s="69">
        <v>3486</v>
      </c>
      <c r="D41" s="69">
        <v>2546</v>
      </c>
      <c r="E41" s="66">
        <v>0.73034997131382673</v>
      </c>
      <c r="F41" s="69">
        <v>2292</v>
      </c>
      <c r="G41" s="69">
        <v>1526</v>
      </c>
      <c r="H41" s="66">
        <v>0.43775100401606426</v>
      </c>
      <c r="I41" s="69">
        <v>1503</v>
      </c>
      <c r="J41" s="66">
        <v>0.43115318416523235</v>
      </c>
      <c r="K41" s="69">
        <v>23</v>
      </c>
      <c r="L41" s="66">
        <v>6.5978198508318993E-3</v>
      </c>
      <c r="M41" s="69">
        <v>254</v>
      </c>
      <c r="N41" s="66">
        <v>7.2862880091795756E-2</v>
      </c>
      <c r="O41" s="69">
        <v>940</v>
      </c>
      <c r="P41" s="66">
        <v>0.26965002868617327</v>
      </c>
      <c r="Q41" s="71" t="s">
        <v>189</v>
      </c>
      <c r="R41" s="44" t="s">
        <v>189</v>
      </c>
    </row>
    <row r="42" spans="1:18" ht="17.100000000000001" customHeight="1" x14ac:dyDescent="0.3">
      <c r="A42" s="65" t="s">
        <v>185</v>
      </c>
      <c r="B42" s="59" t="s">
        <v>42</v>
      </c>
      <c r="C42" s="69">
        <v>2328</v>
      </c>
      <c r="D42" s="69">
        <v>1954</v>
      </c>
      <c r="E42" s="66">
        <v>0.8393470790378007</v>
      </c>
      <c r="F42" s="69">
        <v>1795</v>
      </c>
      <c r="G42" s="69">
        <v>1409</v>
      </c>
      <c r="H42" s="66">
        <v>0.60524054982817865</v>
      </c>
      <c r="I42" s="69">
        <v>1329</v>
      </c>
      <c r="J42" s="66">
        <v>0.57087628865979378</v>
      </c>
      <c r="K42" s="69">
        <v>80</v>
      </c>
      <c r="L42" s="66">
        <v>3.4364261168384883E-2</v>
      </c>
      <c r="M42" s="69">
        <v>159</v>
      </c>
      <c r="N42" s="66">
        <v>6.8298969072164942E-2</v>
      </c>
      <c r="O42" s="69">
        <v>374</v>
      </c>
      <c r="P42" s="66">
        <v>0.16065292096219932</v>
      </c>
      <c r="Q42" s="72" t="s">
        <v>189</v>
      </c>
      <c r="R42" s="40" t="s">
        <v>189</v>
      </c>
    </row>
    <row r="43" spans="1:18" ht="17.100000000000001" customHeight="1" x14ac:dyDescent="0.3">
      <c r="A43" s="65" t="s">
        <v>185</v>
      </c>
      <c r="B43" s="59" t="s">
        <v>43</v>
      </c>
      <c r="C43" s="69">
        <v>545</v>
      </c>
      <c r="D43" s="69">
        <v>469</v>
      </c>
      <c r="E43" s="66">
        <v>0.86055045871559632</v>
      </c>
      <c r="F43" s="69">
        <v>420</v>
      </c>
      <c r="G43" s="69">
        <v>266</v>
      </c>
      <c r="H43" s="66">
        <v>0.48807339449541287</v>
      </c>
      <c r="I43" s="69">
        <v>253</v>
      </c>
      <c r="J43" s="66">
        <v>0.46422018348623856</v>
      </c>
      <c r="K43" s="69">
        <v>13</v>
      </c>
      <c r="L43" s="66">
        <v>2.3853211009174313E-2</v>
      </c>
      <c r="M43" s="69">
        <v>49</v>
      </c>
      <c r="N43" s="66">
        <v>8.990825688073395E-2</v>
      </c>
      <c r="O43" s="69">
        <v>76</v>
      </c>
      <c r="P43" s="66">
        <v>0.13944954128440368</v>
      </c>
      <c r="Q43" s="71" t="s">
        <v>189</v>
      </c>
      <c r="R43" s="44" t="s">
        <v>189</v>
      </c>
    </row>
    <row r="44" spans="1:18" ht="17.100000000000001" customHeight="1" x14ac:dyDescent="0.3">
      <c r="A44" s="65" t="s">
        <v>185</v>
      </c>
      <c r="B44" s="31" t="s">
        <v>44</v>
      </c>
      <c r="C44" s="69">
        <v>1522</v>
      </c>
      <c r="D44" s="69">
        <v>1425</v>
      </c>
      <c r="E44" s="66">
        <v>0.93626806833114318</v>
      </c>
      <c r="F44" s="69">
        <v>1309</v>
      </c>
      <c r="G44" s="69">
        <v>859</v>
      </c>
      <c r="H44" s="66">
        <v>0.56438896189224708</v>
      </c>
      <c r="I44" s="69">
        <v>802</v>
      </c>
      <c r="J44" s="66">
        <v>0.52693823915900129</v>
      </c>
      <c r="K44" s="69">
        <v>57</v>
      </c>
      <c r="L44" s="66">
        <v>3.7450722733245727E-2</v>
      </c>
      <c r="M44" s="69">
        <v>116</v>
      </c>
      <c r="N44" s="66">
        <v>7.6215505913272016E-2</v>
      </c>
      <c r="O44" s="69">
        <v>97</v>
      </c>
      <c r="P44" s="66">
        <v>6.3731931668856767E-2</v>
      </c>
      <c r="Q44" s="72" t="s">
        <v>189</v>
      </c>
      <c r="R44" s="40" t="s">
        <v>189</v>
      </c>
    </row>
    <row r="45" spans="1:18" ht="17.100000000000001" customHeight="1" x14ac:dyDescent="0.3">
      <c r="A45" s="65" t="s">
        <v>185</v>
      </c>
      <c r="B45" s="59" t="s">
        <v>45</v>
      </c>
      <c r="C45" s="69">
        <v>1166</v>
      </c>
      <c r="D45" s="69">
        <v>805</v>
      </c>
      <c r="E45" s="66">
        <v>0.69039451114922812</v>
      </c>
      <c r="F45" s="69">
        <v>713</v>
      </c>
      <c r="G45" s="69">
        <v>641</v>
      </c>
      <c r="H45" s="66">
        <v>0.54974271012006859</v>
      </c>
      <c r="I45" s="69">
        <v>605</v>
      </c>
      <c r="J45" s="66">
        <v>0.51886792452830188</v>
      </c>
      <c r="K45" s="69">
        <v>36</v>
      </c>
      <c r="L45" s="66">
        <v>3.0874785591766724E-2</v>
      </c>
      <c r="M45" s="69">
        <v>92</v>
      </c>
      <c r="N45" s="66">
        <v>7.8902229845626073E-2</v>
      </c>
      <c r="O45" s="69">
        <v>361</v>
      </c>
      <c r="P45" s="66">
        <v>0.30960548885077188</v>
      </c>
      <c r="Q45" s="71" t="s">
        <v>189</v>
      </c>
      <c r="R45" s="44" t="s">
        <v>189</v>
      </c>
    </row>
    <row r="46" spans="1:18" ht="17.100000000000001" customHeight="1" x14ac:dyDescent="0.3">
      <c r="A46" s="65" t="s">
        <v>185</v>
      </c>
      <c r="B46" s="31" t="s">
        <v>46</v>
      </c>
      <c r="C46" s="69">
        <v>6064</v>
      </c>
      <c r="D46" s="69">
        <v>4958</v>
      </c>
      <c r="E46" s="66">
        <v>0.81761213720316628</v>
      </c>
      <c r="F46" s="69">
        <v>4530</v>
      </c>
      <c r="G46" s="69">
        <v>3303</v>
      </c>
      <c r="H46" s="66">
        <v>0.54468997361477578</v>
      </c>
      <c r="I46" s="69">
        <v>3186</v>
      </c>
      <c r="J46" s="66">
        <v>0.52539577836411611</v>
      </c>
      <c r="K46" s="69">
        <v>117</v>
      </c>
      <c r="L46" s="66">
        <v>1.9294195250659632E-2</v>
      </c>
      <c r="M46" s="69">
        <v>428</v>
      </c>
      <c r="N46" s="66">
        <v>7.0580474934036935E-2</v>
      </c>
      <c r="O46" s="69">
        <v>1106</v>
      </c>
      <c r="P46" s="66">
        <v>0.18238786279683378</v>
      </c>
      <c r="Q46" s="72" t="s">
        <v>189</v>
      </c>
      <c r="R46" s="40" t="s">
        <v>189</v>
      </c>
    </row>
    <row r="47" spans="1:18" ht="17.100000000000001" customHeight="1" x14ac:dyDescent="0.3">
      <c r="A47" s="65" t="s">
        <v>185</v>
      </c>
      <c r="B47" s="31" t="s">
        <v>47</v>
      </c>
      <c r="C47" s="69">
        <v>627</v>
      </c>
      <c r="D47" s="69">
        <v>515</v>
      </c>
      <c r="E47" s="66">
        <v>0.82137161084529509</v>
      </c>
      <c r="F47" s="69">
        <v>459</v>
      </c>
      <c r="G47" s="69">
        <v>249</v>
      </c>
      <c r="H47" s="66">
        <v>0.39712918660287083</v>
      </c>
      <c r="I47" s="69">
        <v>234</v>
      </c>
      <c r="J47" s="66">
        <v>0.37320574162679426</v>
      </c>
      <c r="K47" s="69">
        <v>15</v>
      </c>
      <c r="L47" s="66">
        <v>2.3923444976076555E-2</v>
      </c>
      <c r="M47" s="69">
        <v>56</v>
      </c>
      <c r="N47" s="66">
        <v>8.9314194577352471E-2</v>
      </c>
      <c r="O47" s="69">
        <v>112</v>
      </c>
      <c r="P47" s="66">
        <v>0.17862838915470494</v>
      </c>
      <c r="Q47" s="71" t="s">
        <v>189</v>
      </c>
      <c r="R47" s="44" t="s">
        <v>189</v>
      </c>
    </row>
    <row r="48" spans="1:18" ht="17.100000000000001" customHeight="1" x14ac:dyDescent="0.3">
      <c r="A48" s="65" t="s">
        <v>185</v>
      </c>
      <c r="B48" s="31" t="s">
        <v>48</v>
      </c>
      <c r="C48" s="69">
        <v>781</v>
      </c>
      <c r="D48" s="69">
        <v>556</v>
      </c>
      <c r="E48" s="66">
        <v>0.71190781049935981</v>
      </c>
      <c r="F48" s="69">
        <v>504</v>
      </c>
      <c r="G48" s="69">
        <v>449</v>
      </c>
      <c r="H48" s="66">
        <v>0.5749039692701664</v>
      </c>
      <c r="I48" s="69">
        <v>420</v>
      </c>
      <c r="J48" s="66">
        <v>0.53777208706786173</v>
      </c>
      <c r="K48" s="69">
        <v>29</v>
      </c>
      <c r="L48" s="66">
        <v>3.713188220230474E-2</v>
      </c>
      <c r="M48" s="69">
        <v>52</v>
      </c>
      <c r="N48" s="66">
        <v>6.6581306017925737E-2</v>
      </c>
      <c r="O48" s="69">
        <v>225</v>
      </c>
      <c r="P48" s="66">
        <v>0.28809218950064019</v>
      </c>
      <c r="Q48" s="72" t="s">
        <v>189</v>
      </c>
      <c r="R48" s="40" t="s">
        <v>189</v>
      </c>
    </row>
    <row r="49" spans="1:18" ht="17.100000000000001" customHeight="1" x14ac:dyDescent="0.3">
      <c r="A49" s="65" t="s">
        <v>185</v>
      </c>
      <c r="B49" s="31" t="s">
        <v>49</v>
      </c>
      <c r="C49" s="69">
        <v>15</v>
      </c>
      <c r="D49" s="69">
        <v>15</v>
      </c>
      <c r="E49" s="66">
        <v>1</v>
      </c>
      <c r="F49" s="69" t="s">
        <v>190</v>
      </c>
      <c r="G49" s="69">
        <v>9</v>
      </c>
      <c r="H49" s="66">
        <v>0.6</v>
      </c>
      <c r="I49" s="69">
        <v>9</v>
      </c>
      <c r="J49" s="66">
        <v>0.6</v>
      </c>
      <c r="K49" s="69">
        <v>0</v>
      </c>
      <c r="L49" s="66">
        <v>0</v>
      </c>
      <c r="M49" s="69" t="s">
        <v>190</v>
      </c>
      <c r="N49" s="66" t="s">
        <v>190</v>
      </c>
      <c r="O49" s="69">
        <v>0</v>
      </c>
      <c r="P49" s="66">
        <v>0</v>
      </c>
      <c r="Q49" s="47">
        <v>1</v>
      </c>
      <c r="R49" s="33" t="s">
        <v>191</v>
      </c>
    </row>
    <row r="50" spans="1:18" ht="17.100000000000001" customHeight="1" x14ac:dyDescent="0.3">
      <c r="A50" s="65" t="s">
        <v>185</v>
      </c>
      <c r="B50" s="31" t="s">
        <v>50</v>
      </c>
      <c r="C50" s="69">
        <v>199</v>
      </c>
      <c r="D50" s="69">
        <v>145</v>
      </c>
      <c r="E50" s="66">
        <v>0.72864321608040206</v>
      </c>
      <c r="F50" s="69">
        <v>128</v>
      </c>
      <c r="G50" s="69">
        <v>112</v>
      </c>
      <c r="H50" s="66">
        <v>0.56281407035175879</v>
      </c>
      <c r="I50" s="69">
        <v>101</v>
      </c>
      <c r="J50" s="66">
        <v>0.50753768844221103</v>
      </c>
      <c r="K50" s="69">
        <v>11</v>
      </c>
      <c r="L50" s="66">
        <v>5.5276381909547742E-2</v>
      </c>
      <c r="M50" s="69">
        <v>17</v>
      </c>
      <c r="N50" s="66">
        <v>8.5427135678391955E-2</v>
      </c>
      <c r="O50" s="69">
        <v>54</v>
      </c>
      <c r="P50" s="66">
        <v>0.271356783919598</v>
      </c>
      <c r="Q50" s="72" t="s">
        <v>189</v>
      </c>
      <c r="R50" s="40" t="s">
        <v>189</v>
      </c>
    </row>
    <row r="51" spans="1:18" ht="17.100000000000001" customHeight="1" x14ac:dyDescent="0.3">
      <c r="A51" s="65" t="s">
        <v>185</v>
      </c>
      <c r="B51" s="31" t="s">
        <v>51</v>
      </c>
      <c r="C51" s="69">
        <v>1229</v>
      </c>
      <c r="D51" s="69">
        <v>1087</v>
      </c>
      <c r="E51" s="66">
        <v>0.88445890968266883</v>
      </c>
      <c r="F51" s="69">
        <v>986</v>
      </c>
      <c r="G51" s="69">
        <v>612</v>
      </c>
      <c r="H51" s="66">
        <v>0.4979658258746949</v>
      </c>
      <c r="I51" s="69">
        <v>568</v>
      </c>
      <c r="J51" s="66">
        <v>0.46216436126932464</v>
      </c>
      <c r="K51" s="69">
        <v>44</v>
      </c>
      <c r="L51" s="66">
        <v>3.5801464605370217E-2</v>
      </c>
      <c r="M51" s="69">
        <v>101</v>
      </c>
      <c r="N51" s="66">
        <v>8.2180634662327098E-2</v>
      </c>
      <c r="O51" s="69">
        <v>142</v>
      </c>
      <c r="P51" s="66">
        <v>0.11554109031733116</v>
      </c>
      <c r="Q51" s="71" t="s">
        <v>189</v>
      </c>
      <c r="R51" s="44" t="s">
        <v>189</v>
      </c>
    </row>
    <row r="52" spans="1:18" ht="17.100000000000001" customHeight="1" x14ac:dyDescent="0.3">
      <c r="A52" s="65" t="s">
        <v>185</v>
      </c>
      <c r="B52" s="31" t="s">
        <v>52</v>
      </c>
      <c r="C52" s="69">
        <v>830</v>
      </c>
      <c r="D52" s="69">
        <v>564</v>
      </c>
      <c r="E52" s="66">
        <v>0.67951807228915662</v>
      </c>
      <c r="F52" s="69">
        <v>491</v>
      </c>
      <c r="G52" s="69">
        <v>393</v>
      </c>
      <c r="H52" s="66">
        <v>0.47349397590361447</v>
      </c>
      <c r="I52" s="69">
        <v>259</v>
      </c>
      <c r="J52" s="66">
        <v>0.31204819277108437</v>
      </c>
      <c r="K52" s="69">
        <v>134</v>
      </c>
      <c r="L52" s="66">
        <v>0.16144578313253011</v>
      </c>
      <c r="M52" s="69">
        <v>73</v>
      </c>
      <c r="N52" s="66">
        <v>8.7951807228915657E-2</v>
      </c>
      <c r="O52" s="69">
        <v>266</v>
      </c>
      <c r="P52" s="66">
        <v>0.32048192771084338</v>
      </c>
      <c r="Q52" s="72" t="s">
        <v>189</v>
      </c>
      <c r="R52" s="40" t="s">
        <v>189</v>
      </c>
    </row>
    <row r="53" spans="1:18" ht="17.100000000000001" customHeight="1" x14ac:dyDescent="0.3">
      <c r="A53" s="65" t="s">
        <v>185</v>
      </c>
      <c r="B53" s="31" t="s">
        <v>53</v>
      </c>
      <c r="C53" s="69">
        <v>2026</v>
      </c>
      <c r="D53" s="69">
        <v>1731</v>
      </c>
      <c r="E53" s="66">
        <v>0.85439289239881544</v>
      </c>
      <c r="F53" s="69">
        <v>1521</v>
      </c>
      <c r="G53" s="69">
        <v>1009</v>
      </c>
      <c r="H53" s="66">
        <v>0.49802566633761108</v>
      </c>
      <c r="I53" s="69">
        <v>919</v>
      </c>
      <c r="J53" s="66">
        <v>0.45360315893385983</v>
      </c>
      <c r="K53" s="69">
        <v>90</v>
      </c>
      <c r="L53" s="66">
        <v>4.4422507403751234E-2</v>
      </c>
      <c r="M53" s="69">
        <v>210</v>
      </c>
      <c r="N53" s="66">
        <v>0.10365251727541955</v>
      </c>
      <c r="O53" s="69">
        <v>295</v>
      </c>
      <c r="P53" s="66">
        <v>0.14560710760118459</v>
      </c>
      <c r="Q53" s="71" t="s">
        <v>189</v>
      </c>
      <c r="R53" s="44" t="s">
        <v>189</v>
      </c>
    </row>
    <row r="54" spans="1:18" ht="17.100000000000001" customHeight="1" x14ac:dyDescent="0.3">
      <c r="A54" s="65" t="s">
        <v>185</v>
      </c>
      <c r="B54" s="31" t="s">
        <v>54</v>
      </c>
      <c r="C54" s="69">
        <v>415</v>
      </c>
      <c r="D54" s="69">
        <v>289</v>
      </c>
      <c r="E54" s="66">
        <v>0.69638554216867465</v>
      </c>
      <c r="F54" s="69">
        <v>251</v>
      </c>
      <c r="G54" s="69">
        <v>201</v>
      </c>
      <c r="H54" s="66">
        <v>0.48433734939759038</v>
      </c>
      <c r="I54" s="69">
        <v>182</v>
      </c>
      <c r="J54" s="66">
        <v>0.43855421686746987</v>
      </c>
      <c r="K54" s="69">
        <v>19</v>
      </c>
      <c r="L54" s="66">
        <v>4.5783132530120479E-2</v>
      </c>
      <c r="M54" s="69">
        <v>38</v>
      </c>
      <c r="N54" s="66">
        <v>9.1566265060240959E-2</v>
      </c>
      <c r="O54" s="69">
        <v>126</v>
      </c>
      <c r="P54" s="66">
        <v>0.30361445783132529</v>
      </c>
      <c r="Q54" s="72" t="s">
        <v>189</v>
      </c>
      <c r="R54" s="40" t="s">
        <v>189</v>
      </c>
    </row>
    <row r="55" spans="1:18" ht="17.100000000000001" customHeight="1" x14ac:dyDescent="0.3">
      <c r="A55" s="65" t="s">
        <v>185</v>
      </c>
      <c r="B55" s="31" t="s">
        <v>55</v>
      </c>
      <c r="C55" s="69">
        <v>278</v>
      </c>
      <c r="D55" s="66" t="s">
        <v>190</v>
      </c>
      <c r="E55" s="66" t="s">
        <v>190</v>
      </c>
      <c r="F55" s="69">
        <v>260</v>
      </c>
      <c r="G55" s="69">
        <v>138</v>
      </c>
      <c r="H55" s="66">
        <v>0.49640287769784175</v>
      </c>
      <c r="I55" s="69">
        <v>129</v>
      </c>
      <c r="J55" s="66">
        <v>0.46402877697841727</v>
      </c>
      <c r="K55" s="69">
        <v>9</v>
      </c>
      <c r="L55" s="66">
        <v>3.237410071942446E-2</v>
      </c>
      <c r="M55" s="69" t="s">
        <v>190</v>
      </c>
      <c r="N55" s="66" t="s">
        <v>190</v>
      </c>
      <c r="O55" s="69" t="s">
        <v>190</v>
      </c>
      <c r="P55" s="66" t="s">
        <v>190</v>
      </c>
      <c r="Q55" s="46">
        <v>2</v>
      </c>
      <c r="R55" s="33" t="s">
        <v>192</v>
      </c>
    </row>
    <row r="56" spans="1:18" ht="17.100000000000001" customHeight="1" x14ac:dyDescent="0.3">
      <c r="A56" s="65" t="s">
        <v>185</v>
      </c>
      <c r="B56" s="31" t="s">
        <v>56</v>
      </c>
      <c r="C56" s="69">
        <v>41</v>
      </c>
      <c r="D56" s="69">
        <v>35</v>
      </c>
      <c r="E56" s="66">
        <v>0.85365853658536583</v>
      </c>
      <c r="F56" s="69" t="s">
        <v>190</v>
      </c>
      <c r="G56" s="69">
        <v>25</v>
      </c>
      <c r="H56" s="66">
        <v>0.6097560975609756</v>
      </c>
      <c r="I56" s="69">
        <v>25</v>
      </c>
      <c r="J56" s="66">
        <v>0.6097560975609756</v>
      </c>
      <c r="K56" s="69">
        <v>0</v>
      </c>
      <c r="L56" s="66">
        <v>0</v>
      </c>
      <c r="M56" s="69" t="s">
        <v>190</v>
      </c>
      <c r="N56" s="66" t="s">
        <v>190</v>
      </c>
      <c r="O56" s="69">
        <v>6</v>
      </c>
      <c r="P56" s="66">
        <v>0.14634146341463414</v>
      </c>
      <c r="Q56" s="47">
        <v>1</v>
      </c>
      <c r="R56" s="33" t="s">
        <v>191</v>
      </c>
    </row>
    <row r="57" spans="1:18" ht="17.100000000000001" customHeight="1" x14ac:dyDescent="0.3">
      <c r="A57" s="65" t="s">
        <v>185</v>
      </c>
      <c r="B57" s="31" t="s">
        <v>57</v>
      </c>
      <c r="C57" s="69">
        <v>1327</v>
      </c>
      <c r="D57" s="69">
        <v>1037</v>
      </c>
      <c r="E57" s="66">
        <v>0.78146194423511683</v>
      </c>
      <c r="F57" s="69">
        <v>968</v>
      </c>
      <c r="G57" s="69">
        <v>670</v>
      </c>
      <c r="H57" s="66">
        <v>0.50489826676714389</v>
      </c>
      <c r="I57" s="69">
        <v>484</v>
      </c>
      <c r="J57" s="66">
        <v>0.36473247927656366</v>
      </c>
      <c r="K57" s="69">
        <v>186</v>
      </c>
      <c r="L57" s="66">
        <v>0.14016578749058026</v>
      </c>
      <c r="M57" s="69">
        <v>69</v>
      </c>
      <c r="N57" s="66">
        <v>5.1996985681989447E-2</v>
      </c>
      <c r="O57" s="69">
        <v>290</v>
      </c>
      <c r="P57" s="66">
        <v>0.21853805576488319</v>
      </c>
      <c r="Q57" s="71" t="s">
        <v>189</v>
      </c>
      <c r="R57" s="44" t="s">
        <v>189</v>
      </c>
    </row>
    <row r="58" spans="1:18" ht="17.100000000000001" customHeight="1" x14ac:dyDescent="0.3">
      <c r="A58" s="65" t="s">
        <v>185</v>
      </c>
      <c r="B58" s="31" t="s">
        <v>58</v>
      </c>
      <c r="C58" s="69">
        <v>150</v>
      </c>
      <c r="D58" s="69">
        <v>107</v>
      </c>
      <c r="E58" s="66">
        <v>0.71333333333333337</v>
      </c>
      <c r="F58" s="69">
        <v>97</v>
      </c>
      <c r="G58" s="69">
        <v>86</v>
      </c>
      <c r="H58" s="66">
        <v>0.57333333333333336</v>
      </c>
      <c r="I58" s="69" t="s">
        <v>190</v>
      </c>
      <c r="J58" s="66" t="s">
        <v>190</v>
      </c>
      <c r="K58" s="69" t="s">
        <v>190</v>
      </c>
      <c r="L58" s="66" t="s">
        <v>190</v>
      </c>
      <c r="M58" s="69">
        <v>10</v>
      </c>
      <c r="N58" s="66">
        <v>6.6666666666666666E-2</v>
      </c>
      <c r="O58" s="69">
        <v>43</v>
      </c>
      <c r="P58" s="66">
        <v>0.28666666666666668</v>
      </c>
      <c r="Q58" s="47">
        <v>1</v>
      </c>
      <c r="R58" s="33" t="s">
        <v>191</v>
      </c>
    </row>
    <row r="59" spans="1:18" ht="17.100000000000001" customHeight="1" x14ac:dyDescent="0.3">
      <c r="A59" s="65" t="s">
        <v>185</v>
      </c>
      <c r="B59" s="31" t="s">
        <v>59</v>
      </c>
      <c r="C59" s="69">
        <v>2270</v>
      </c>
      <c r="D59" s="69">
        <v>1797</v>
      </c>
      <c r="E59" s="66">
        <v>0.79162995594713659</v>
      </c>
      <c r="F59" s="69">
        <v>1593</v>
      </c>
      <c r="G59" s="69">
        <v>1284</v>
      </c>
      <c r="H59" s="66">
        <v>0.56563876651982381</v>
      </c>
      <c r="I59" s="69">
        <v>1205</v>
      </c>
      <c r="J59" s="66">
        <v>0.53083700440528636</v>
      </c>
      <c r="K59" s="69">
        <v>79</v>
      </c>
      <c r="L59" s="66">
        <v>3.4801762114537442E-2</v>
      </c>
      <c r="M59" s="69">
        <v>204</v>
      </c>
      <c r="N59" s="66">
        <v>8.9867841409691632E-2</v>
      </c>
      <c r="O59" s="69">
        <v>473</v>
      </c>
      <c r="P59" s="66">
        <v>0.20837004405286344</v>
      </c>
      <c r="Q59" s="71" t="s">
        <v>189</v>
      </c>
      <c r="R59" s="44" t="s">
        <v>189</v>
      </c>
    </row>
    <row r="60" spans="1:18" ht="17.100000000000001" customHeight="1" x14ac:dyDescent="0.3">
      <c r="A60" s="65" t="s">
        <v>185</v>
      </c>
      <c r="B60" s="31" t="s">
        <v>60</v>
      </c>
      <c r="C60" s="69">
        <v>497</v>
      </c>
      <c r="D60" s="69">
        <v>387</v>
      </c>
      <c r="E60" s="66">
        <v>0.77867203219315895</v>
      </c>
      <c r="F60" s="69">
        <v>347</v>
      </c>
      <c r="G60" s="69">
        <v>257</v>
      </c>
      <c r="H60" s="66">
        <v>0.51710261569416494</v>
      </c>
      <c r="I60" s="69">
        <v>251</v>
      </c>
      <c r="J60" s="66">
        <v>0.50503018108651909</v>
      </c>
      <c r="K60" s="69">
        <v>6</v>
      </c>
      <c r="L60" s="66">
        <v>1.2072434607645875E-2</v>
      </c>
      <c r="M60" s="69">
        <v>40</v>
      </c>
      <c r="N60" s="66">
        <v>8.0482897384305835E-2</v>
      </c>
      <c r="O60" s="69">
        <v>110</v>
      </c>
      <c r="P60" s="66">
        <v>0.22132796780684105</v>
      </c>
      <c r="Q60" s="72" t="s">
        <v>189</v>
      </c>
      <c r="R60" s="40" t="s">
        <v>189</v>
      </c>
    </row>
    <row r="61" spans="1:18" ht="17.100000000000001" customHeight="1" x14ac:dyDescent="0.3">
      <c r="A61" s="65" t="s">
        <v>185</v>
      </c>
      <c r="B61" s="31" t="s">
        <v>61</v>
      </c>
      <c r="C61" s="69">
        <v>365</v>
      </c>
      <c r="D61" s="69">
        <v>284</v>
      </c>
      <c r="E61" s="66">
        <v>0.77808219178082194</v>
      </c>
      <c r="F61" s="69">
        <v>254</v>
      </c>
      <c r="G61" s="69">
        <v>207</v>
      </c>
      <c r="H61" s="66">
        <v>0.56712328767123288</v>
      </c>
      <c r="I61" s="69">
        <v>207</v>
      </c>
      <c r="J61" s="66">
        <v>0.56712328767123288</v>
      </c>
      <c r="K61" s="69">
        <v>0</v>
      </c>
      <c r="L61" s="66">
        <v>0</v>
      </c>
      <c r="M61" s="69">
        <v>30</v>
      </c>
      <c r="N61" s="66">
        <v>8.2191780821917804E-2</v>
      </c>
      <c r="O61" s="69">
        <v>81</v>
      </c>
      <c r="P61" s="66">
        <v>0.22191780821917809</v>
      </c>
      <c r="Q61" s="71" t="s">
        <v>189</v>
      </c>
      <c r="R61" s="44" t="s">
        <v>189</v>
      </c>
    </row>
    <row r="62" spans="1:18" ht="17.100000000000001" customHeight="1" x14ac:dyDescent="0.3">
      <c r="A62" s="67" t="s">
        <v>185</v>
      </c>
      <c r="B62" s="37" t="s">
        <v>62</v>
      </c>
      <c r="C62" s="70">
        <v>127170</v>
      </c>
      <c r="D62" s="70">
        <v>103694</v>
      </c>
      <c r="E62" s="68">
        <v>0.81539671306125661</v>
      </c>
      <c r="F62" s="70">
        <v>93441</v>
      </c>
      <c r="G62" s="70">
        <v>69178</v>
      </c>
      <c r="H62" s="68">
        <v>0.54398049854525443</v>
      </c>
      <c r="I62" s="70">
        <v>63733</v>
      </c>
      <c r="J62" s="68">
        <v>0.50116379649288356</v>
      </c>
      <c r="K62" s="70">
        <v>5445</v>
      </c>
      <c r="L62" s="68">
        <v>4.2816702052370842E-2</v>
      </c>
      <c r="M62" s="70">
        <v>10253</v>
      </c>
      <c r="N62" s="68">
        <v>8.0624361091452393E-2</v>
      </c>
      <c r="O62" s="70">
        <v>23476</v>
      </c>
      <c r="P62" s="68">
        <v>0.18460328693874342</v>
      </c>
      <c r="Q62" s="73" t="s">
        <v>189</v>
      </c>
      <c r="R62" s="64" t="s">
        <v>189</v>
      </c>
    </row>
    <row r="63" spans="1:18" ht="17.100000000000001" customHeight="1" x14ac:dyDescent="0.3">
      <c r="A63" s="45" t="s">
        <v>106</v>
      </c>
    </row>
  </sheetData>
  <sheetProtection sheet="1" objects="1" scenarios="1" selectLockedCells="1"/>
  <conditionalFormatting sqref="A4:Q62">
    <cfRule type="expression" dxfId="14" priority="5">
      <formula>MOD(ROW(),2)=0</formula>
    </cfRule>
  </conditionalFormatting>
  <conditionalFormatting sqref="R4:R62">
    <cfRule type="expression" dxfId="1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15.7109375" style="24" customWidth="1"/>
    <col min="18" max="18" width="42.5703125" style="28" bestFit="1" customWidth="1"/>
    <col min="19" max="16384" width="11.42578125" style="2" hidden="1"/>
  </cols>
  <sheetData>
    <row r="1" spans="1:18" ht="17.100000000000001" customHeight="1" x14ac:dyDescent="0.3">
      <c r="A1" s="17" t="s">
        <v>177</v>
      </c>
    </row>
    <row r="2" spans="1:18" s="1" customFormat="1" ht="23.1" customHeight="1" x14ac:dyDescent="0.45">
      <c r="A2" s="19" t="s">
        <v>93</v>
      </c>
      <c r="Q2" s="25"/>
      <c r="R2" s="29"/>
    </row>
    <row r="3" spans="1:18" s="9" customFormat="1" ht="86.25" x14ac:dyDescent="0.2">
      <c r="A3" s="6" t="s">
        <v>0</v>
      </c>
      <c r="B3" s="6" t="s">
        <v>123</v>
      </c>
      <c r="C3" s="6" t="s">
        <v>156</v>
      </c>
      <c r="D3" s="6" t="s">
        <v>157</v>
      </c>
      <c r="E3" s="6" t="s">
        <v>158</v>
      </c>
      <c r="F3" s="6" t="s">
        <v>159</v>
      </c>
      <c r="G3" s="6" t="s">
        <v>160</v>
      </c>
      <c r="H3" s="6" t="s">
        <v>161</v>
      </c>
      <c r="I3" s="6" t="s">
        <v>162</v>
      </c>
      <c r="J3" s="6" t="s">
        <v>163</v>
      </c>
      <c r="K3" s="6" t="s">
        <v>164</v>
      </c>
      <c r="L3" s="6" t="s">
        <v>165</v>
      </c>
      <c r="M3" s="6" t="s">
        <v>166</v>
      </c>
      <c r="N3" s="6" t="s">
        <v>167</v>
      </c>
      <c r="O3" s="6" t="s">
        <v>168</v>
      </c>
      <c r="P3" s="6" t="s">
        <v>169</v>
      </c>
      <c r="Q3" s="27" t="s">
        <v>2</v>
      </c>
      <c r="R3" s="6" t="s">
        <v>3</v>
      </c>
    </row>
    <row r="4" spans="1:18" ht="17.100000000000001" customHeight="1" x14ac:dyDescent="0.3">
      <c r="A4" s="65" t="s">
        <v>185</v>
      </c>
      <c r="B4" s="31" t="s">
        <v>4</v>
      </c>
      <c r="C4" s="69">
        <v>26978</v>
      </c>
      <c r="D4" s="69">
        <v>20478</v>
      </c>
      <c r="E4" s="66">
        <v>0.75906294017347464</v>
      </c>
      <c r="F4" s="69">
        <v>19071</v>
      </c>
      <c r="G4" s="69">
        <v>16882</v>
      </c>
      <c r="H4" s="66">
        <v>0.62576914522944627</v>
      </c>
      <c r="I4" s="69">
        <v>15633</v>
      </c>
      <c r="J4" s="66">
        <v>0.57947216250278</v>
      </c>
      <c r="K4" s="69">
        <v>1249</v>
      </c>
      <c r="L4" s="66">
        <v>4.6296982726666172E-2</v>
      </c>
      <c r="M4" s="69">
        <v>1407</v>
      </c>
      <c r="N4" s="66">
        <v>5.2153606642449404E-2</v>
      </c>
      <c r="O4" s="69">
        <v>6500</v>
      </c>
      <c r="P4" s="66">
        <v>0.24093705982652533</v>
      </c>
      <c r="Q4" s="52" t="s">
        <v>189</v>
      </c>
      <c r="R4" s="40" t="s">
        <v>189</v>
      </c>
    </row>
    <row r="5" spans="1:18" ht="17.100000000000001" customHeight="1" x14ac:dyDescent="0.3">
      <c r="A5" s="65" t="s">
        <v>185</v>
      </c>
      <c r="B5" s="31" t="s">
        <v>5</v>
      </c>
      <c r="C5" s="69">
        <v>32</v>
      </c>
      <c r="D5" s="69" t="s">
        <v>190</v>
      </c>
      <c r="E5" s="69" t="s">
        <v>190</v>
      </c>
      <c r="F5" s="69">
        <v>27</v>
      </c>
      <c r="G5" s="69">
        <v>22</v>
      </c>
      <c r="H5" s="66">
        <v>0.6875</v>
      </c>
      <c r="I5" s="69">
        <v>22</v>
      </c>
      <c r="J5" s="66">
        <v>0.6875</v>
      </c>
      <c r="K5" s="69">
        <v>0</v>
      </c>
      <c r="L5" s="66">
        <v>0</v>
      </c>
      <c r="M5" s="69" t="s">
        <v>190</v>
      </c>
      <c r="N5" s="69" t="s">
        <v>190</v>
      </c>
      <c r="O5" s="69" t="s">
        <v>190</v>
      </c>
      <c r="P5" s="69" t="s">
        <v>190</v>
      </c>
      <c r="Q5" s="47">
        <v>1</v>
      </c>
      <c r="R5" s="33" t="s">
        <v>191</v>
      </c>
    </row>
    <row r="6" spans="1:18" ht="17.100000000000001" customHeight="1" x14ac:dyDescent="0.3">
      <c r="A6" s="65" t="s">
        <v>185</v>
      </c>
      <c r="B6" s="31" t="s">
        <v>6</v>
      </c>
      <c r="C6" s="69">
        <v>568</v>
      </c>
      <c r="D6" s="69">
        <v>531</v>
      </c>
      <c r="E6" s="66">
        <v>0.9348591549295775</v>
      </c>
      <c r="F6" s="69">
        <v>498</v>
      </c>
      <c r="G6" s="69">
        <v>429</v>
      </c>
      <c r="H6" s="66">
        <v>0.75528169014084512</v>
      </c>
      <c r="I6" s="69">
        <v>419</v>
      </c>
      <c r="J6" s="66">
        <v>0.73767605633802813</v>
      </c>
      <c r="K6" s="69">
        <v>10</v>
      </c>
      <c r="L6" s="66">
        <v>1.7605633802816902E-2</v>
      </c>
      <c r="M6" s="69">
        <v>33</v>
      </c>
      <c r="N6" s="66">
        <v>5.8098591549295774E-2</v>
      </c>
      <c r="O6" s="69">
        <v>37</v>
      </c>
      <c r="P6" s="66">
        <v>6.5140845070422532E-2</v>
      </c>
      <c r="Q6" s="52" t="s">
        <v>189</v>
      </c>
      <c r="R6" s="40" t="s">
        <v>189</v>
      </c>
    </row>
    <row r="7" spans="1:18" ht="17.100000000000001" customHeight="1" x14ac:dyDescent="0.3">
      <c r="A7" s="65" t="s">
        <v>185</v>
      </c>
      <c r="B7" s="31" t="s">
        <v>7</v>
      </c>
      <c r="C7" s="69">
        <v>4295</v>
      </c>
      <c r="D7" s="69">
        <v>3660</v>
      </c>
      <c r="E7" s="66">
        <v>0.85215366705471474</v>
      </c>
      <c r="F7" s="69">
        <v>3428</v>
      </c>
      <c r="G7" s="69">
        <v>3210</v>
      </c>
      <c r="H7" s="66">
        <v>0.74738067520372531</v>
      </c>
      <c r="I7" s="69">
        <v>3042</v>
      </c>
      <c r="J7" s="66">
        <v>0.70826542491268918</v>
      </c>
      <c r="K7" s="69">
        <v>168</v>
      </c>
      <c r="L7" s="66">
        <v>3.9115250291036088E-2</v>
      </c>
      <c r="M7" s="69">
        <v>232</v>
      </c>
      <c r="N7" s="66">
        <v>5.4016298020954596E-2</v>
      </c>
      <c r="O7" s="69">
        <v>635</v>
      </c>
      <c r="P7" s="66">
        <v>0.14784633294528521</v>
      </c>
      <c r="Q7" s="51" t="s">
        <v>189</v>
      </c>
      <c r="R7" s="44" t="s">
        <v>189</v>
      </c>
    </row>
    <row r="8" spans="1:18" ht="17.100000000000001" customHeight="1" x14ac:dyDescent="0.3">
      <c r="A8" s="65" t="s">
        <v>185</v>
      </c>
      <c r="B8" s="31" t="s">
        <v>8</v>
      </c>
      <c r="C8" s="69">
        <v>882</v>
      </c>
      <c r="D8" s="69">
        <v>820</v>
      </c>
      <c r="E8" s="66">
        <v>0.92970521541950113</v>
      </c>
      <c r="F8" s="69">
        <v>765</v>
      </c>
      <c r="G8" s="69">
        <v>655</v>
      </c>
      <c r="H8" s="66">
        <v>0.74263038548752835</v>
      </c>
      <c r="I8" s="69">
        <v>622</v>
      </c>
      <c r="J8" s="66">
        <v>0.70521541950113376</v>
      </c>
      <c r="K8" s="69">
        <v>33</v>
      </c>
      <c r="L8" s="66">
        <v>3.7414965986394558E-2</v>
      </c>
      <c r="M8" s="69">
        <v>55</v>
      </c>
      <c r="N8" s="66">
        <v>6.2358276643990927E-2</v>
      </c>
      <c r="O8" s="69">
        <v>62</v>
      </c>
      <c r="P8" s="66">
        <v>7.029478458049887E-2</v>
      </c>
      <c r="Q8" s="52" t="s">
        <v>189</v>
      </c>
      <c r="R8" s="40" t="s">
        <v>189</v>
      </c>
    </row>
    <row r="9" spans="1:18" ht="17.100000000000001" customHeight="1" x14ac:dyDescent="0.3">
      <c r="A9" s="65" t="s">
        <v>185</v>
      </c>
      <c r="B9" s="31" t="s">
        <v>9</v>
      </c>
      <c r="C9" s="69">
        <v>551</v>
      </c>
      <c r="D9" s="69">
        <v>497</v>
      </c>
      <c r="E9" s="66">
        <v>0.90199637023593471</v>
      </c>
      <c r="F9" s="69">
        <v>458</v>
      </c>
      <c r="G9" s="69">
        <v>374</v>
      </c>
      <c r="H9" s="66">
        <v>0.67876588021778583</v>
      </c>
      <c r="I9" s="69" t="s">
        <v>190</v>
      </c>
      <c r="J9" s="69" t="s">
        <v>190</v>
      </c>
      <c r="K9" s="69" t="s">
        <v>190</v>
      </c>
      <c r="L9" s="69" t="s">
        <v>190</v>
      </c>
      <c r="M9" s="69">
        <v>39</v>
      </c>
      <c r="N9" s="66">
        <v>7.0780399274047182E-2</v>
      </c>
      <c r="O9" s="69">
        <v>54</v>
      </c>
      <c r="P9" s="66">
        <v>9.8003629764065334E-2</v>
      </c>
      <c r="Q9" s="47">
        <v>1</v>
      </c>
      <c r="R9" s="33" t="s">
        <v>191</v>
      </c>
    </row>
    <row r="10" spans="1:18" ht="17.100000000000001" customHeight="1" x14ac:dyDescent="0.3">
      <c r="A10" s="65" t="s">
        <v>185</v>
      </c>
      <c r="B10" s="59" t="s">
        <v>10</v>
      </c>
      <c r="C10" s="69">
        <v>19111</v>
      </c>
      <c r="D10" s="69">
        <v>16477</v>
      </c>
      <c r="E10" s="66">
        <v>0.86217361728847264</v>
      </c>
      <c r="F10" s="69">
        <v>15334</v>
      </c>
      <c r="G10" s="69">
        <v>13147</v>
      </c>
      <c r="H10" s="66">
        <v>0.68792841818847783</v>
      </c>
      <c r="I10" s="69">
        <v>12866</v>
      </c>
      <c r="J10" s="66">
        <v>0.67322484433049035</v>
      </c>
      <c r="K10" s="69">
        <v>281</v>
      </c>
      <c r="L10" s="66">
        <v>1.4703573857987547E-2</v>
      </c>
      <c r="M10" s="69">
        <v>1143</v>
      </c>
      <c r="N10" s="66">
        <v>5.9808487258646854E-2</v>
      </c>
      <c r="O10" s="69">
        <v>2634</v>
      </c>
      <c r="P10" s="66">
        <v>0.13782638271152739</v>
      </c>
      <c r="Q10" s="52" t="s">
        <v>189</v>
      </c>
      <c r="R10" s="40" t="s">
        <v>189</v>
      </c>
    </row>
    <row r="11" spans="1:18" ht="17.100000000000001" customHeight="1" x14ac:dyDescent="0.3">
      <c r="A11" s="65" t="s">
        <v>185</v>
      </c>
      <c r="B11" s="31" t="s">
        <v>11</v>
      </c>
      <c r="C11" s="69">
        <v>604</v>
      </c>
      <c r="D11" s="69">
        <v>548</v>
      </c>
      <c r="E11" s="66">
        <v>0.9072847682119205</v>
      </c>
      <c r="F11" s="69">
        <v>495</v>
      </c>
      <c r="G11" s="69">
        <v>408</v>
      </c>
      <c r="H11" s="66">
        <v>0.67549668874172186</v>
      </c>
      <c r="I11" s="69">
        <v>402</v>
      </c>
      <c r="J11" s="66">
        <v>0.66556291390728473</v>
      </c>
      <c r="K11" s="69">
        <v>6</v>
      </c>
      <c r="L11" s="66">
        <v>9.9337748344370865E-3</v>
      </c>
      <c r="M11" s="69">
        <v>53</v>
      </c>
      <c r="N11" s="66">
        <v>8.7748344370860931E-2</v>
      </c>
      <c r="O11" s="69">
        <v>56</v>
      </c>
      <c r="P11" s="66">
        <v>9.2715231788079472E-2</v>
      </c>
      <c r="Q11" s="51" t="s">
        <v>189</v>
      </c>
      <c r="R11" s="44" t="s">
        <v>189</v>
      </c>
    </row>
    <row r="12" spans="1:18" ht="17.100000000000001" customHeight="1" x14ac:dyDescent="0.3">
      <c r="A12" s="65" t="s">
        <v>185</v>
      </c>
      <c r="B12" s="31" t="s">
        <v>12</v>
      </c>
      <c r="C12" s="69">
        <v>2018</v>
      </c>
      <c r="D12" s="69">
        <v>1789</v>
      </c>
      <c r="E12" s="66">
        <v>0.88652130822596631</v>
      </c>
      <c r="F12" s="69">
        <v>1671</v>
      </c>
      <c r="G12" s="69">
        <v>1511</v>
      </c>
      <c r="H12" s="66">
        <v>0.7487611496531219</v>
      </c>
      <c r="I12" s="69">
        <v>1402</v>
      </c>
      <c r="J12" s="66">
        <v>0.6947472745292369</v>
      </c>
      <c r="K12" s="69">
        <v>109</v>
      </c>
      <c r="L12" s="66">
        <v>5.4013875123885037E-2</v>
      </c>
      <c r="M12" s="69">
        <v>118</v>
      </c>
      <c r="N12" s="66">
        <v>5.8473736372646183E-2</v>
      </c>
      <c r="O12" s="69">
        <v>229</v>
      </c>
      <c r="P12" s="66">
        <v>0.11347869177403369</v>
      </c>
      <c r="Q12" s="52" t="s">
        <v>189</v>
      </c>
      <c r="R12" s="40" t="s">
        <v>189</v>
      </c>
    </row>
    <row r="13" spans="1:18" ht="17.100000000000001" customHeight="1" x14ac:dyDescent="0.3">
      <c r="A13" s="65" t="s">
        <v>185</v>
      </c>
      <c r="B13" s="31" t="s">
        <v>13</v>
      </c>
      <c r="C13" s="69">
        <v>31238</v>
      </c>
      <c r="D13" s="69">
        <v>24845</v>
      </c>
      <c r="E13" s="66">
        <v>0.79534541263845315</v>
      </c>
      <c r="F13" s="69">
        <v>22840</v>
      </c>
      <c r="G13" s="69">
        <v>20082</v>
      </c>
      <c r="H13" s="66">
        <v>0.64287086241116587</v>
      </c>
      <c r="I13" s="69">
        <v>19935</v>
      </c>
      <c r="J13" s="66">
        <v>0.63816505538126644</v>
      </c>
      <c r="K13" s="69">
        <v>147</v>
      </c>
      <c r="L13" s="66">
        <v>4.7058070298994815E-3</v>
      </c>
      <c r="M13" s="69">
        <v>2005</v>
      </c>
      <c r="N13" s="66">
        <v>6.4184646904411294E-2</v>
      </c>
      <c r="O13" s="69">
        <v>6393</v>
      </c>
      <c r="P13" s="66">
        <v>0.20465458736154685</v>
      </c>
      <c r="Q13" s="51" t="s">
        <v>189</v>
      </c>
      <c r="R13" s="44" t="s">
        <v>189</v>
      </c>
    </row>
    <row r="14" spans="1:18" ht="17.100000000000001" customHeight="1" x14ac:dyDescent="0.3">
      <c r="A14" s="65" t="s">
        <v>185</v>
      </c>
      <c r="B14" s="31" t="s">
        <v>14</v>
      </c>
      <c r="C14" s="69">
        <v>744</v>
      </c>
      <c r="D14" s="69">
        <v>648</v>
      </c>
      <c r="E14" s="66">
        <v>0.87096774193548387</v>
      </c>
      <c r="F14" s="69">
        <v>575</v>
      </c>
      <c r="G14" s="69">
        <v>482</v>
      </c>
      <c r="H14" s="66">
        <v>0.64784946236559138</v>
      </c>
      <c r="I14" s="69">
        <v>470</v>
      </c>
      <c r="J14" s="66">
        <v>0.63172043010752688</v>
      </c>
      <c r="K14" s="69">
        <v>12</v>
      </c>
      <c r="L14" s="66">
        <v>1.6129032258064516E-2</v>
      </c>
      <c r="M14" s="69">
        <v>73</v>
      </c>
      <c r="N14" s="66">
        <v>9.8118279569892469E-2</v>
      </c>
      <c r="O14" s="69">
        <v>96</v>
      </c>
      <c r="P14" s="66">
        <v>0.12903225806451613</v>
      </c>
      <c r="Q14" s="52" t="s">
        <v>189</v>
      </c>
      <c r="R14" s="40" t="s">
        <v>189</v>
      </c>
    </row>
    <row r="15" spans="1:18" ht="17.100000000000001" customHeight="1" x14ac:dyDescent="0.3">
      <c r="A15" s="65" t="s">
        <v>185</v>
      </c>
      <c r="B15" s="31" t="s">
        <v>15</v>
      </c>
      <c r="C15" s="69">
        <v>2982</v>
      </c>
      <c r="D15" s="69">
        <v>2556</v>
      </c>
      <c r="E15" s="66">
        <v>0.8571428571428571</v>
      </c>
      <c r="F15" s="69">
        <v>2373</v>
      </c>
      <c r="G15" s="69">
        <v>2095</v>
      </c>
      <c r="H15" s="66">
        <v>0.70254862508383631</v>
      </c>
      <c r="I15" s="69">
        <v>1807</v>
      </c>
      <c r="J15" s="66">
        <v>0.60596914822266934</v>
      </c>
      <c r="K15" s="69">
        <v>288</v>
      </c>
      <c r="L15" s="66">
        <v>9.6579476861166996E-2</v>
      </c>
      <c r="M15" s="69">
        <v>183</v>
      </c>
      <c r="N15" s="66">
        <v>6.1368209255533199E-2</v>
      </c>
      <c r="O15" s="69">
        <v>426</v>
      </c>
      <c r="P15" s="66">
        <v>0.14285714285714285</v>
      </c>
      <c r="Q15" s="51" t="s">
        <v>189</v>
      </c>
      <c r="R15" s="44" t="s">
        <v>189</v>
      </c>
    </row>
    <row r="16" spans="1:18" ht="17.100000000000001" customHeight="1" x14ac:dyDescent="0.3">
      <c r="A16" s="65" t="s">
        <v>185</v>
      </c>
      <c r="B16" s="31" t="s">
        <v>16</v>
      </c>
      <c r="C16" s="69">
        <v>5410</v>
      </c>
      <c r="D16" s="69">
        <v>5241</v>
      </c>
      <c r="E16" s="66">
        <v>0.96876155268022179</v>
      </c>
      <c r="F16" s="69">
        <v>4754</v>
      </c>
      <c r="G16" s="69">
        <v>3914</v>
      </c>
      <c r="H16" s="66">
        <v>0.7234750462107209</v>
      </c>
      <c r="I16" s="69">
        <v>3847</v>
      </c>
      <c r="J16" s="66">
        <v>0.71109057301293899</v>
      </c>
      <c r="K16" s="69">
        <v>67</v>
      </c>
      <c r="L16" s="66">
        <v>1.2384473197781885E-2</v>
      </c>
      <c r="M16" s="69">
        <v>487</v>
      </c>
      <c r="N16" s="66">
        <v>9.0018484288354905E-2</v>
      </c>
      <c r="O16" s="69">
        <v>169</v>
      </c>
      <c r="P16" s="66">
        <v>3.1238447319778189E-2</v>
      </c>
      <c r="Q16" s="52" t="s">
        <v>189</v>
      </c>
      <c r="R16" s="40" t="s">
        <v>189</v>
      </c>
    </row>
    <row r="17" spans="1:18" ht="17.100000000000001" customHeight="1" x14ac:dyDescent="0.3">
      <c r="A17" s="65" t="s">
        <v>185</v>
      </c>
      <c r="B17" s="31" t="s">
        <v>17</v>
      </c>
      <c r="C17" s="69">
        <v>340</v>
      </c>
      <c r="D17" s="69">
        <v>312</v>
      </c>
      <c r="E17" s="66">
        <v>0.91764705882352937</v>
      </c>
      <c r="F17" s="69">
        <v>275</v>
      </c>
      <c r="G17" s="69">
        <v>243</v>
      </c>
      <c r="H17" s="66">
        <v>0.71470588235294119</v>
      </c>
      <c r="I17" s="69" t="s">
        <v>190</v>
      </c>
      <c r="J17" s="66" t="s">
        <v>190</v>
      </c>
      <c r="K17" s="69" t="s">
        <v>190</v>
      </c>
      <c r="L17" s="66" t="s">
        <v>190</v>
      </c>
      <c r="M17" s="69">
        <v>37</v>
      </c>
      <c r="N17" s="66">
        <v>0.10882352941176471</v>
      </c>
      <c r="O17" s="69">
        <v>28</v>
      </c>
      <c r="P17" s="66">
        <v>8.2352941176470587E-2</v>
      </c>
      <c r="Q17" s="47">
        <v>1</v>
      </c>
      <c r="R17" s="33" t="s">
        <v>191</v>
      </c>
    </row>
    <row r="18" spans="1:18" ht="17.100000000000001" customHeight="1" x14ac:dyDescent="0.3">
      <c r="A18" s="65" t="s">
        <v>185</v>
      </c>
      <c r="B18" s="31" t="s">
        <v>18</v>
      </c>
      <c r="C18" s="69">
        <v>28456</v>
      </c>
      <c r="D18" s="69">
        <v>26872</v>
      </c>
      <c r="E18" s="66">
        <v>0.94433511385999436</v>
      </c>
      <c r="F18" s="69">
        <v>25244</v>
      </c>
      <c r="G18" s="69">
        <v>21289</v>
      </c>
      <c r="H18" s="66">
        <v>0.74813747540061848</v>
      </c>
      <c r="I18" s="69">
        <v>20659</v>
      </c>
      <c r="J18" s="66">
        <v>0.72599803204947988</v>
      </c>
      <c r="K18" s="69">
        <v>630</v>
      </c>
      <c r="L18" s="66">
        <v>2.2139443351138599E-2</v>
      </c>
      <c r="M18" s="69">
        <v>1628</v>
      </c>
      <c r="N18" s="66">
        <v>5.7211132977227998E-2</v>
      </c>
      <c r="O18" s="69">
        <v>1584</v>
      </c>
      <c r="P18" s="66">
        <v>5.5664886140005622E-2</v>
      </c>
      <c r="Q18" s="52" t="s">
        <v>189</v>
      </c>
      <c r="R18" s="40" t="s">
        <v>189</v>
      </c>
    </row>
    <row r="19" spans="1:18" ht="17.100000000000001" customHeight="1" x14ac:dyDescent="0.3">
      <c r="A19" s="65" t="s">
        <v>185</v>
      </c>
      <c r="B19" s="31" t="s">
        <v>19</v>
      </c>
      <c r="C19" s="69">
        <v>3881</v>
      </c>
      <c r="D19" s="69">
        <v>3437</v>
      </c>
      <c r="E19" s="66">
        <v>0.8855964957485184</v>
      </c>
      <c r="F19" s="69">
        <v>3206</v>
      </c>
      <c r="G19" s="69">
        <v>2798</v>
      </c>
      <c r="H19" s="66">
        <v>0.72094820922442671</v>
      </c>
      <c r="I19" s="69">
        <v>2716</v>
      </c>
      <c r="J19" s="66">
        <v>0.69981963411491888</v>
      </c>
      <c r="K19" s="69">
        <v>82</v>
      </c>
      <c r="L19" s="66">
        <v>2.1128575109507858E-2</v>
      </c>
      <c r="M19" s="69">
        <v>231</v>
      </c>
      <c r="N19" s="66">
        <v>5.9520742076784337E-2</v>
      </c>
      <c r="O19" s="69">
        <v>444</v>
      </c>
      <c r="P19" s="66">
        <v>0.11440350425148157</v>
      </c>
      <c r="Q19" s="51" t="s">
        <v>189</v>
      </c>
      <c r="R19" s="44" t="s">
        <v>189</v>
      </c>
    </row>
    <row r="20" spans="1:18" ht="17.100000000000001" customHeight="1" x14ac:dyDescent="0.3">
      <c r="A20" s="65" t="s">
        <v>185</v>
      </c>
      <c r="B20" s="31" t="s">
        <v>20</v>
      </c>
      <c r="C20" s="69">
        <v>2107</v>
      </c>
      <c r="D20" s="69">
        <v>1886</v>
      </c>
      <c r="E20" s="66">
        <v>0.89511153298528712</v>
      </c>
      <c r="F20" s="69">
        <v>1771</v>
      </c>
      <c r="G20" s="69">
        <v>1597</v>
      </c>
      <c r="H20" s="66">
        <v>0.75794969150450875</v>
      </c>
      <c r="I20" s="69">
        <v>1456</v>
      </c>
      <c r="J20" s="66">
        <v>0.69102990033222589</v>
      </c>
      <c r="K20" s="69">
        <v>141</v>
      </c>
      <c r="L20" s="66">
        <v>6.6919791172282861E-2</v>
      </c>
      <c r="M20" s="69">
        <v>115</v>
      </c>
      <c r="N20" s="66">
        <v>5.4579971523493115E-2</v>
      </c>
      <c r="O20" s="69">
        <v>221</v>
      </c>
      <c r="P20" s="66">
        <v>0.10488846701471286</v>
      </c>
      <c r="Q20" s="52" t="s">
        <v>189</v>
      </c>
      <c r="R20" s="40" t="s">
        <v>189</v>
      </c>
    </row>
    <row r="21" spans="1:18" ht="17.100000000000001" customHeight="1" x14ac:dyDescent="0.3">
      <c r="A21" s="65" t="s">
        <v>185</v>
      </c>
      <c r="B21" s="31" t="s">
        <v>21</v>
      </c>
      <c r="C21" s="69">
        <v>402</v>
      </c>
      <c r="D21" s="69">
        <v>331</v>
      </c>
      <c r="E21" s="66">
        <v>0.8233830845771144</v>
      </c>
      <c r="F21" s="69">
        <v>306</v>
      </c>
      <c r="G21" s="69">
        <v>286</v>
      </c>
      <c r="H21" s="66">
        <v>0.71144278606965172</v>
      </c>
      <c r="I21" s="69" t="s">
        <v>190</v>
      </c>
      <c r="J21" s="66" t="s">
        <v>190</v>
      </c>
      <c r="K21" s="69" t="s">
        <v>190</v>
      </c>
      <c r="L21" s="66" t="s">
        <v>190</v>
      </c>
      <c r="M21" s="69">
        <v>25</v>
      </c>
      <c r="N21" s="66">
        <v>6.2189054726368161E-2</v>
      </c>
      <c r="O21" s="69">
        <v>71</v>
      </c>
      <c r="P21" s="66">
        <v>0.17661691542288557</v>
      </c>
      <c r="Q21" s="47">
        <v>1</v>
      </c>
      <c r="R21" s="33" t="s">
        <v>191</v>
      </c>
    </row>
    <row r="22" spans="1:18" ht="17.100000000000001" customHeight="1" x14ac:dyDescent="0.3">
      <c r="A22" s="65" t="s">
        <v>185</v>
      </c>
      <c r="B22" s="59" t="s">
        <v>22</v>
      </c>
      <c r="C22" s="69">
        <v>247155</v>
      </c>
      <c r="D22" s="69">
        <v>219652</v>
      </c>
      <c r="E22" s="66">
        <v>0.88872165240436163</v>
      </c>
      <c r="F22" s="69">
        <v>203917</v>
      </c>
      <c r="G22" s="69">
        <v>178768</v>
      </c>
      <c r="H22" s="66">
        <v>0.72330319030567858</v>
      </c>
      <c r="I22" s="69">
        <v>177447</v>
      </c>
      <c r="J22" s="66">
        <v>0.71795836620744069</v>
      </c>
      <c r="K22" s="69">
        <v>1321</v>
      </c>
      <c r="L22" s="66">
        <v>5.3448240982379479E-3</v>
      </c>
      <c r="M22" s="69">
        <v>15735</v>
      </c>
      <c r="N22" s="66">
        <v>6.3664502033137102E-2</v>
      </c>
      <c r="O22" s="69">
        <v>27503</v>
      </c>
      <c r="P22" s="66">
        <v>0.11127834759563836</v>
      </c>
      <c r="Q22" s="52" t="s">
        <v>189</v>
      </c>
      <c r="R22" s="40" t="s">
        <v>189</v>
      </c>
    </row>
    <row r="23" spans="1:18" ht="17.100000000000001" customHeight="1" x14ac:dyDescent="0.3">
      <c r="A23" s="65" t="s">
        <v>185</v>
      </c>
      <c r="B23" s="31" t="s">
        <v>23</v>
      </c>
      <c r="C23" s="69">
        <v>4494</v>
      </c>
      <c r="D23" s="69">
        <v>4246</v>
      </c>
      <c r="E23" s="66">
        <v>0.94481530930129065</v>
      </c>
      <c r="F23" s="69">
        <v>3953</v>
      </c>
      <c r="G23" s="69">
        <v>3198</v>
      </c>
      <c r="H23" s="66">
        <v>0.71161548731642188</v>
      </c>
      <c r="I23" s="69">
        <v>3070</v>
      </c>
      <c r="J23" s="66">
        <v>0.68313306631063642</v>
      </c>
      <c r="K23" s="69">
        <v>128</v>
      </c>
      <c r="L23" s="66">
        <v>2.8482421005785491E-2</v>
      </c>
      <c r="M23" s="69">
        <v>293</v>
      </c>
      <c r="N23" s="66">
        <v>6.5198041833555848E-2</v>
      </c>
      <c r="O23" s="69">
        <v>248</v>
      </c>
      <c r="P23" s="66">
        <v>5.518469069870939E-2</v>
      </c>
      <c r="Q23" s="51" t="s">
        <v>189</v>
      </c>
      <c r="R23" s="44" t="s">
        <v>189</v>
      </c>
    </row>
    <row r="24" spans="1:18" ht="17.100000000000001" customHeight="1" x14ac:dyDescent="0.3">
      <c r="A24" s="65" t="s">
        <v>185</v>
      </c>
      <c r="B24" s="31" t="s">
        <v>24</v>
      </c>
      <c r="C24" s="69">
        <v>3235</v>
      </c>
      <c r="D24" s="69">
        <v>2928</v>
      </c>
      <c r="E24" s="66">
        <v>0.90510046367851626</v>
      </c>
      <c r="F24" s="69">
        <v>2735</v>
      </c>
      <c r="G24" s="69">
        <v>2272</v>
      </c>
      <c r="H24" s="66">
        <v>0.7023183925811437</v>
      </c>
      <c r="I24" s="69">
        <v>2213</v>
      </c>
      <c r="J24" s="66">
        <v>0.68408037094281293</v>
      </c>
      <c r="K24" s="69">
        <v>59</v>
      </c>
      <c r="L24" s="66">
        <v>1.8238021638330756E-2</v>
      </c>
      <c r="M24" s="69">
        <v>193</v>
      </c>
      <c r="N24" s="66">
        <v>5.9659969088098917E-2</v>
      </c>
      <c r="O24" s="69">
        <v>307</v>
      </c>
      <c r="P24" s="66">
        <v>9.4899536321483777E-2</v>
      </c>
      <c r="Q24" s="52" t="s">
        <v>189</v>
      </c>
      <c r="R24" s="40" t="s">
        <v>189</v>
      </c>
    </row>
    <row r="25" spans="1:18" ht="17.100000000000001" customHeight="1" x14ac:dyDescent="0.3">
      <c r="A25" s="65" t="s">
        <v>185</v>
      </c>
      <c r="B25" s="31" t="s">
        <v>25</v>
      </c>
      <c r="C25" s="69">
        <v>361</v>
      </c>
      <c r="D25" s="69">
        <v>332</v>
      </c>
      <c r="E25" s="66">
        <v>0.91966759002770082</v>
      </c>
      <c r="F25" s="69">
        <v>308</v>
      </c>
      <c r="G25" s="69">
        <v>263</v>
      </c>
      <c r="H25" s="66">
        <v>0.72853185595567871</v>
      </c>
      <c r="I25" s="69" t="s">
        <v>190</v>
      </c>
      <c r="J25" s="66" t="s">
        <v>190</v>
      </c>
      <c r="K25" s="69" t="s">
        <v>190</v>
      </c>
      <c r="L25" s="66" t="s">
        <v>190</v>
      </c>
      <c r="M25" s="69">
        <v>24</v>
      </c>
      <c r="N25" s="66">
        <v>6.6481994459833799E-2</v>
      </c>
      <c r="O25" s="69">
        <v>29</v>
      </c>
      <c r="P25" s="66">
        <v>8.0332409972299165E-2</v>
      </c>
      <c r="Q25" s="47">
        <v>1</v>
      </c>
      <c r="R25" s="33" t="s">
        <v>191</v>
      </c>
    </row>
    <row r="26" spans="1:18" ht="17.100000000000001" customHeight="1" x14ac:dyDescent="0.3">
      <c r="A26" s="65" t="s">
        <v>185</v>
      </c>
      <c r="B26" s="31" t="s">
        <v>26</v>
      </c>
      <c r="C26" s="69">
        <v>2141</v>
      </c>
      <c r="D26" s="69">
        <v>1870</v>
      </c>
      <c r="E26" s="66">
        <v>0.87342363381597388</v>
      </c>
      <c r="F26" s="69">
        <v>1727</v>
      </c>
      <c r="G26" s="69">
        <v>1513</v>
      </c>
      <c r="H26" s="66">
        <v>0.70667912190565152</v>
      </c>
      <c r="I26" s="69">
        <v>1501</v>
      </c>
      <c r="J26" s="66">
        <v>0.70107426436244746</v>
      </c>
      <c r="K26" s="69">
        <v>12</v>
      </c>
      <c r="L26" s="66">
        <v>5.6048575432041106E-3</v>
      </c>
      <c r="M26" s="69">
        <v>143</v>
      </c>
      <c r="N26" s="66">
        <v>6.6791219056515652E-2</v>
      </c>
      <c r="O26" s="69">
        <v>271</v>
      </c>
      <c r="P26" s="66">
        <v>0.12657636618402615</v>
      </c>
      <c r="Q26" s="52" t="s">
        <v>189</v>
      </c>
      <c r="R26" s="40" t="s">
        <v>189</v>
      </c>
    </row>
    <row r="27" spans="1:18" ht="17.100000000000001" customHeight="1" x14ac:dyDescent="0.3">
      <c r="A27" s="65" t="s">
        <v>185</v>
      </c>
      <c r="B27" s="31" t="s">
        <v>27</v>
      </c>
      <c r="C27" s="69">
        <v>8338</v>
      </c>
      <c r="D27" s="69">
        <v>6907</v>
      </c>
      <c r="E27" s="66">
        <v>0.82837610937874795</v>
      </c>
      <c r="F27" s="69">
        <v>6464</v>
      </c>
      <c r="G27" s="69">
        <v>5816</v>
      </c>
      <c r="H27" s="66">
        <v>0.69752938354521465</v>
      </c>
      <c r="I27" s="69">
        <v>5588</v>
      </c>
      <c r="J27" s="66">
        <v>0.67018469656992086</v>
      </c>
      <c r="K27" s="69">
        <v>228</v>
      </c>
      <c r="L27" s="66">
        <v>2.7344686975293835E-2</v>
      </c>
      <c r="M27" s="69">
        <v>443</v>
      </c>
      <c r="N27" s="66">
        <v>5.3130247061645479E-2</v>
      </c>
      <c r="O27" s="69">
        <v>1431</v>
      </c>
      <c r="P27" s="66">
        <v>0.17162389062125211</v>
      </c>
      <c r="Q27" s="51" t="s">
        <v>189</v>
      </c>
      <c r="R27" s="44" t="s">
        <v>189</v>
      </c>
    </row>
    <row r="28" spans="1:18" ht="17.100000000000001" customHeight="1" x14ac:dyDescent="0.3">
      <c r="A28" s="65" t="s">
        <v>185</v>
      </c>
      <c r="B28" s="31" t="s">
        <v>28</v>
      </c>
      <c r="C28" s="69">
        <v>199</v>
      </c>
      <c r="D28" s="69" t="s">
        <v>190</v>
      </c>
      <c r="E28" s="69" t="s">
        <v>190</v>
      </c>
      <c r="F28" s="69">
        <v>172</v>
      </c>
      <c r="G28" s="69">
        <v>152</v>
      </c>
      <c r="H28" s="66">
        <v>0.76381909547738691</v>
      </c>
      <c r="I28" s="69">
        <v>144</v>
      </c>
      <c r="J28" s="66">
        <v>0.72361809045226133</v>
      </c>
      <c r="K28" s="69">
        <v>8</v>
      </c>
      <c r="L28" s="66">
        <v>4.0201005025125629E-2</v>
      </c>
      <c r="M28" s="69" t="s">
        <v>190</v>
      </c>
      <c r="N28" s="66" t="s">
        <v>190</v>
      </c>
      <c r="O28" s="69" t="s">
        <v>190</v>
      </c>
      <c r="P28" s="66" t="s">
        <v>190</v>
      </c>
      <c r="Q28" s="47">
        <v>1</v>
      </c>
      <c r="R28" s="33" t="s">
        <v>191</v>
      </c>
    </row>
    <row r="29" spans="1:18" ht="17.100000000000001" customHeight="1" x14ac:dyDescent="0.3">
      <c r="A29" s="65" t="s">
        <v>185</v>
      </c>
      <c r="B29" s="31" t="s">
        <v>29</v>
      </c>
      <c r="C29" s="69">
        <v>144</v>
      </c>
      <c r="D29" s="69">
        <v>112</v>
      </c>
      <c r="E29" s="66">
        <v>0.77777777777777779</v>
      </c>
      <c r="F29" s="69">
        <v>101</v>
      </c>
      <c r="G29" s="69">
        <v>84</v>
      </c>
      <c r="H29" s="66">
        <v>0.58333333333333337</v>
      </c>
      <c r="I29" s="69" t="s">
        <v>190</v>
      </c>
      <c r="J29" s="66" t="s">
        <v>190</v>
      </c>
      <c r="K29" s="69" t="s">
        <v>190</v>
      </c>
      <c r="L29" s="66" t="s">
        <v>190</v>
      </c>
      <c r="M29" s="69">
        <v>11</v>
      </c>
      <c r="N29" s="66">
        <v>7.6388888888888895E-2</v>
      </c>
      <c r="O29" s="69">
        <v>32</v>
      </c>
      <c r="P29" s="66">
        <v>0.22222222222222221</v>
      </c>
      <c r="Q29" s="47">
        <v>1</v>
      </c>
      <c r="R29" s="33" t="s">
        <v>191</v>
      </c>
    </row>
    <row r="30" spans="1:18" ht="17.100000000000001" customHeight="1" x14ac:dyDescent="0.3">
      <c r="A30" s="65" t="s">
        <v>185</v>
      </c>
      <c r="B30" s="31" t="s">
        <v>30</v>
      </c>
      <c r="C30" s="69">
        <v>8521</v>
      </c>
      <c r="D30" s="69">
        <v>7567</v>
      </c>
      <c r="E30" s="66">
        <v>0.8880413097054336</v>
      </c>
      <c r="F30" s="69">
        <v>6960</v>
      </c>
      <c r="G30" s="69">
        <v>5372</v>
      </c>
      <c r="H30" s="66">
        <v>0.63044243633376362</v>
      </c>
      <c r="I30" s="69">
        <v>5163</v>
      </c>
      <c r="J30" s="66">
        <v>0.60591479873254317</v>
      </c>
      <c r="K30" s="69">
        <v>209</v>
      </c>
      <c r="L30" s="66">
        <v>2.4527637601220512E-2</v>
      </c>
      <c r="M30" s="69">
        <v>607</v>
      </c>
      <c r="N30" s="66">
        <v>7.1235770449477764E-2</v>
      </c>
      <c r="O30" s="69">
        <v>954</v>
      </c>
      <c r="P30" s="66">
        <v>0.11195869029456637</v>
      </c>
      <c r="Q30" s="52" t="s">
        <v>189</v>
      </c>
      <c r="R30" s="40" t="s">
        <v>189</v>
      </c>
    </row>
    <row r="31" spans="1:18" ht="17.100000000000001" customHeight="1" x14ac:dyDescent="0.3">
      <c r="A31" s="65" t="s">
        <v>185</v>
      </c>
      <c r="B31" s="31" t="s">
        <v>31</v>
      </c>
      <c r="C31" s="69">
        <v>1527</v>
      </c>
      <c r="D31" s="69">
        <v>1241</v>
      </c>
      <c r="E31" s="66">
        <v>0.81270464963981659</v>
      </c>
      <c r="F31" s="69">
        <v>1128</v>
      </c>
      <c r="G31" s="69">
        <v>926</v>
      </c>
      <c r="H31" s="66">
        <v>0.60641781270464967</v>
      </c>
      <c r="I31" s="69">
        <v>890</v>
      </c>
      <c r="J31" s="66">
        <v>0.5828421741977734</v>
      </c>
      <c r="K31" s="69">
        <v>36</v>
      </c>
      <c r="L31" s="66">
        <v>2.3575638506876228E-2</v>
      </c>
      <c r="M31" s="69">
        <v>113</v>
      </c>
      <c r="N31" s="66">
        <v>7.4001309757694825E-2</v>
      </c>
      <c r="O31" s="69">
        <v>286</v>
      </c>
      <c r="P31" s="66">
        <v>0.18729535036018335</v>
      </c>
      <c r="Q31" s="51" t="s">
        <v>189</v>
      </c>
      <c r="R31" s="44" t="s">
        <v>189</v>
      </c>
    </row>
    <row r="32" spans="1:18" ht="17.100000000000001" customHeight="1" x14ac:dyDescent="0.3">
      <c r="A32" s="65" t="s">
        <v>185</v>
      </c>
      <c r="B32" s="31" t="s">
        <v>32</v>
      </c>
      <c r="C32" s="69">
        <v>1556</v>
      </c>
      <c r="D32" s="69">
        <v>1281</v>
      </c>
      <c r="E32" s="66">
        <v>0.82326478149100257</v>
      </c>
      <c r="F32" s="69">
        <v>1190</v>
      </c>
      <c r="G32" s="69">
        <v>1128</v>
      </c>
      <c r="H32" s="66">
        <v>0.72493573264781486</v>
      </c>
      <c r="I32" s="69">
        <v>1117</v>
      </c>
      <c r="J32" s="66">
        <v>0.71786632390745497</v>
      </c>
      <c r="K32" s="69">
        <v>11</v>
      </c>
      <c r="L32" s="66">
        <v>7.0694087403598968E-3</v>
      </c>
      <c r="M32" s="69">
        <v>91</v>
      </c>
      <c r="N32" s="66">
        <v>5.8483290488431879E-2</v>
      </c>
      <c r="O32" s="69">
        <v>275</v>
      </c>
      <c r="P32" s="66">
        <v>0.17673521850899743</v>
      </c>
      <c r="Q32" s="52" t="s">
        <v>189</v>
      </c>
      <c r="R32" s="40" t="s">
        <v>189</v>
      </c>
    </row>
    <row r="33" spans="1:18" ht="17.100000000000001" customHeight="1" x14ac:dyDescent="0.3">
      <c r="A33" s="65" t="s">
        <v>185</v>
      </c>
      <c r="B33" s="31" t="s">
        <v>33</v>
      </c>
      <c r="C33" s="69">
        <v>60684</v>
      </c>
      <c r="D33" s="69">
        <v>52771</v>
      </c>
      <c r="E33" s="66">
        <v>0.86960319029727773</v>
      </c>
      <c r="F33" s="69">
        <v>49366</v>
      </c>
      <c r="G33" s="69">
        <v>39841</v>
      </c>
      <c r="H33" s="66">
        <v>0.65653219959132558</v>
      </c>
      <c r="I33" s="69">
        <v>38905</v>
      </c>
      <c r="J33" s="66">
        <v>0.64110803506690395</v>
      </c>
      <c r="K33" s="69">
        <v>936</v>
      </c>
      <c r="L33" s="66">
        <v>1.5424164524421594E-2</v>
      </c>
      <c r="M33" s="69">
        <v>3405</v>
      </c>
      <c r="N33" s="66">
        <v>5.6110342100059322E-2</v>
      </c>
      <c r="O33" s="69">
        <v>7913</v>
      </c>
      <c r="P33" s="66">
        <v>0.1303968097027223</v>
      </c>
      <c r="Q33" s="51" t="s">
        <v>189</v>
      </c>
      <c r="R33" s="44" t="s">
        <v>189</v>
      </c>
    </row>
    <row r="34" spans="1:18" ht="17.100000000000001" customHeight="1" x14ac:dyDescent="0.3">
      <c r="A34" s="65" t="s">
        <v>185</v>
      </c>
      <c r="B34" s="31" t="s">
        <v>34</v>
      </c>
      <c r="C34" s="69">
        <v>4612</v>
      </c>
      <c r="D34" s="69">
        <v>3943</v>
      </c>
      <c r="E34" s="66">
        <v>0.85494362532523849</v>
      </c>
      <c r="F34" s="69">
        <v>3701</v>
      </c>
      <c r="G34" s="69">
        <v>3364</v>
      </c>
      <c r="H34" s="66">
        <v>0.72940156114483956</v>
      </c>
      <c r="I34" s="69">
        <v>3202</v>
      </c>
      <c r="J34" s="66">
        <v>0.69427580225498697</v>
      </c>
      <c r="K34" s="69">
        <v>162</v>
      </c>
      <c r="L34" s="66">
        <v>3.512575888985256E-2</v>
      </c>
      <c r="M34" s="69">
        <v>242</v>
      </c>
      <c r="N34" s="66">
        <v>5.2471812662619251E-2</v>
      </c>
      <c r="O34" s="69">
        <v>669</v>
      </c>
      <c r="P34" s="66">
        <v>0.14505637467476148</v>
      </c>
      <c r="Q34" s="52" t="s">
        <v>189</v>
      </c>
      <c r="R34" s="40" t="s">
        <v>189</v>
      </c>
    </row>
    <row r="35" spans="1:18" ht="17.100000000000001" customHeight="1" x14ac:dyDescent="0.3">
      <c r="A35" s="65" t="s">
        <v>185</v>
      </c>
      <c r="B35" s="31" t="s">
        <v>35</v>
      </c>
      <c r="C35" s="69">
        <v>307</v>
      </c>
      <c r="D35" s="69">
        <v>243</v>
      </c>
      <c r="E35" s="66">
        <v>0.79153094462540718</v>
      </c>
      <c r="F35" s="69">
        <v>223</v>
      </c>
      <c r="G35" s="69">
        <v>204</v>
      </c>
      <c r="H35" s="66">
        <v>0.66449511400651462</v>
      </c>
      <c r="I35" s="69">
        <v>204</v>
      </c>
      <c r="J35" s="66">
        <v>0.66449511400651462</v>
      </c>
      <c r="K35" s="69">
        <v>0</v>
      </c>
      <c r="L35" s="66">
        <v>0</v>
      </c>
      <c r="M35" s="69">
        <v>20</v>
      </c>
      <c r="N35" s="66">
        <v>6.5146579804560262E-2</v>
      </c>
      <c r="O35" s="69">
        <v>64</v>
      </c>
      <c r="P35" s="66">
        <v>0.20846905537459284</v>
      </c>
      <c r="Q35" s="51" t="s">
        <v>189</v>
      </c>
      <c r="R35" s="44" t="s">
        <v>189</v>
      </c>
    </row>
    <row r="36" spans="1:18" ht="17.100000000000001" customHeight="1" x14ac:dyDescent="0.3">
      <c r="A36" s="65" t="s">
        <v>185</v>
      </c>
      <c r="B36" s="31" t="s">
        <v>36</v>
      </c>
      <c r="C36" s="69">
        <v>56280</v>
      </c>
      <c r="D36" s="69">
        <v>47937</v>
      </c>
      <c r="E36" s="66">
        <v>0.85175906183368866</v>
      </c>
      <c r="F36" s="69">
        <v>44706</v>
      </c>
      <c r="G36" s="69">
        <v>41003</v>
      </c>
      <c r="H36" s="66">
        <v>0.72855366027007817</v>
      </c>
      <c r="I36" s="69">
        <v>35963</v>
      </c>
      <c r="J36" s="66">
        <v>0.63900142146410799</v>
      </c>
      <c r="K36" s="69">
        <v>5040</v>
      </c>
      <c r="L36" s="66">
        <v>8.9552238805970144E-2</v>
      </c>
      <c r="M36" s="69">
        <v>3231</v>
      </c>
      <c r="N36" s="66">
        <v>5.7409381663113004E-2</v>
      </c>
      <c r="O36" s="69">
        <v>8343</v>
      </c>
      <c r="P36" s="66">
        <v>0.14824093816631129</v>
      </c>
      <c r="Q36" s="52" t="s">
        <v>189</v>
      </c>
      <c r="R36" s="40" t="s">
        <v>189</v>
      </c>
    </row>
    <row r="37" spans="1:18" ht="17.100000000000001" customHeight="1" x14ac:dyDescent="0.3">
      <c r="A37" s="65" t="s">
        <v>185</v>
      </c>
      <c r="B37" s="31" t="s">
        <v>37</v>
      </c>
      <c r="C37" s="69">
        <v>32642</v>
      </c>
      <c r="D37" s="69">
        <v>24822</v>
      </c>
      <c r="E37" s="66">
        <v>0.76043134611849761</v>
      </c>
      <c r="F37" s="69">
        <v>22448</v>
      </c>
      <c r="G37" s="69">
        <v>20314</v>
      </c>
      <c r="H37" s="66">
        <v>0.62232706329269039</v>
      </c>
      <c r="I37" s="69">
        <v>20203</v>
      </c>
      <c r="J37" s="66">
        <v>0.61892653636419337</v>
      </c>
      <c r="K37" s="69">
        <v>111</v>
      </c>
      <c r="L37" s="66">
        <v>3.4005269284970285E-3</v>
      </c>
      <c r="M37" s="69">
        <v>2374</v>
      </c>
      <c r="N37" s="66">
        <v>7.2728386741008511E-2</v>
      </c>
      <c r="O37" s="69">
        <v>7820</v>
      </c>
      <c r="P37" s="66">
        <v>0.23956865388150236</v>
      </c>
      <c r="Q37" s="51" t="s">
        <v>189</v>
      </c>
      <c r="R37" s="44" t="s">
        <v>189</v>
      </c>
    </row>
    <row r="38" spans="1:18" ht="17.100000000000001" customHeight="1" x14ac:dyDescent="0.3">
      <c r="A38" s="65" t="s">
        <v>185</v>
      </c>
      <c r="B38" s="31" t="s">
        <v>38</v>
      </c>
      <c r="C38" s="69">
        <v>1099</v>
      </c>
      <c r="D38" s="69">
        <v>847</v>
      </c>
      <c r="E38" s="66">
        <v>0.77070063694267521</v>
      </c>
      <c r="F38" s="69">
        <v>775</v>
      </c>
      <c r="G38" s="69">
        <v>709</v>
      </c>
      <c r="H38" s="66">
        <v>0.64513193812556868</v>
      </c>
      <c r="I38" s="69">
        <v>694</v>
      </c>
      <c r="J38" s="66">
        <v>0.63148316651501368</v>
      </c>
      <c r="K38" s="69">
        <v>15</v>
      </c>
      <c r="L38" s="66">
        <v>1.364877161055505E-2</v>
      </c>
      <c r="M38" s="69">
        <v>72</v>
      </c>
      <c r="N38" s="66">
        <v>6.5514103730664242E-2</v>
      </c>
      <c r="O38" s="69">
        <v>252</v>
      </c>
      <c r="P38" s="66">
        <v>0.22929936305732485</v>
      </c>
      <c r="Q38" s="52" t="s">
        <v>189</v>
      </c>
      <c r="R38" s="40" t="s">
        <v>189</v>
      </c>
    </row>
    <row r="39" spans="1:18" ht="17.100000000000001" customHeight="1" x14ac:dyDescent="0.3">
      <c r="A39" s="65" t="s">
        <v>185</v>
      </c>
      <c r="B39" s="59" t="s">
        <v>39</v>
      </c>
      <c r="C39" s="69">
        <v>54094</v>
      </c>
      <c r="D39" s="69">
        <v>46168</v>
      </c>
      <c r="E39" s="66">
        <v>0.8534772802898658</v>
      </c>
      <c r="F39" s="69">
        <v>43613</v>
      </c>
      <c r="G39" s="69">
        <v>39846</v>
      </c>
      <c r="H39" s="66">
        <v>0.73660664768735906</v>
      </c>
      <c r="I39" s="69">
        <v>38249</v>
      </c>
      <c r="J39" s="66">
        <v>0.707083964949902</v>
      </c>
      <c r="K39" s="69">
        <v>1597</v>
      </c>
      <c r="L39" s="66">
        <v>2.9522682737457021E-2</v>
      </c>
      <c r="M39" s="69">
        <v>2555</v>
      </c>
      <c r="N39" s="66">
        <v>4.7232595112212075E-2</v>
      </c>
      <c r="O39" s="69">
        <v>7926</v>
      </c>
      <c r="P39" s="66">
        <v>0.1465227197101342</v>
      </c>
      <c r="Q39" s="51" t="s">
        <v>189</v>
      </c>
      <c r="R39" s="44" t="s">
        <v>189</v>
      </c>
    </row>
    <row r="40" spans="1:18" ht="17.100000000000001" customHeight="1" x14ac:dyDescent="0.3">
      <c r="A40" s="65" t="s">
        <v>185</v>
      </c>
      <c r="B40" s="31" t="s">
        <v>40</v>
      </c>
      <c r="C40" s="69">
        <v>58892</v>
      </c>
      <c r="D40" s="69">
        <v>49781</v>
      </c>
      <c r="E40" s="66">
        <v>0.84529307885621141</v>
      </c>
      <c r="F40" s="69">
        <v>45685</v>
      </c>
      <c r="G40" s="69">
        <v>38476</v>
      </c>
      <c r="H40" s="66">
        <v>0.65333152210826595</v>
      </c>
      <c r="I40" s="69">
        <v>36779</v>
      </c>
      <c r="J40" s="66">
        <v>0.62451606330231613</v>
      </c>
      <c r="K40" s="69">
        <v>1697</v>
      </c>
      <c r="L40" s="66">
        <v>2.8815458805949875E-2</v>
      </c>
      <c r="M40" s="69">
        <v>4096</v>
      </c>
      <c r="N40" s="66">
        <v>6.9551042586429399E-2</v>
      </c>
      <c r="O40" s="69">
        <v>9111</v>
      </c>
      <c r="P40" s="66">
        <v>0.15470692114378862</v>
      </c>
      <c r="Q40" s="52" t="s">
        <v>189</v>
      </c>
      <c r="R40" s="40" t="s">
        <v>189</v>
      </c>
    </row>
    <row r="41" spans="1:18" ht="17.100000000000001" customHeight="1" x14ac:dyDescent="0.3">
      <c r="A41" s="65" t="s">
        <v>185</v>
      </c>
      <c r="B41" s="59" t="s">
        <v>41</v>
      </c>
      <c r="C41" s="69">
        <v>14388</v>
      </c>
      <c r="D41" s="69">
        <v>11700</v>
      </c>
      <c r="E41" s="66">
        <v>0.81317764804003334</v>
      </c>
      <c r="F41" s="69">
        <v>10760</v>
      </c>
      <c r="G41" s="69">
        <v>9351</v>
      </c>
      <c r="H41" s="66">
        <v>0.64991659716430361</v>
      </c>
      <c r="I41" s="69">
        <v>9313</v>
      </c>
      <c r="J41" s="66">
        <v>0.64727550736725048</v>
      </c>
      <c r="K41" s="69">
        <v>38</v>
      </c>
      <c r="L41" s="66">
        <v>2.6410897970530998E-3</v>
      </c>
      <c r="M41" s="69">
        <v>940</v>
      </c>
      <c r="N41" s="66">
        <v>6.5332221295524046E-2</v>
      </c>
      <c r="O41" s="69">
        <v>2688</v>
      </c>
      <c r="P41" s="66">
        <v>0.18682235195996663</v>
      </c>
      <c r="Q41" s="51" t="s">
        <v>189</v>
      </c>
      <c r="R41" s="44" t="s">
        <v>189</v>
      </c>
    </row>
    <row r="42" spans="1:18" ht="17.100000000000001" customHeight="1" x14ac:dyDescent="0.3">
      <c r="A42" s="65" t="s">
        <v>185</v>
      </c>
      <c r="B42" s="59" t="s">
        <v>42</v>
      </c>
      <c r="C42" s="69">
        <v>17202</v>
      </c>
      <c r="D42" s="69">
        <v>14880</v>
      </c>
      <c r="E42" s="66">
        <v>0.86501569584931981</v>
      </c>
      <c r="F42" s="69">
        <v>13693</v>
      </c>
      <c r="G42" s="69">
        <v>11915</v>
      </c>
      <c r="H42" s="66">
        <v>0.69265201720730152</v>
      </c>
      <c r="I42" s="69">
        <v>11653</v>
      </c>
      <c r="J42" s="66">
        <v>0.67742123008952448</v>
      </c>
      <c r="K42" s="69">
        <v>262</v>
      </c>
      <c r="L42" s="66">
        <v>1.5230787117777003E-2</v>
      </c>
      <c r="M42" s="69">
        <v>1187</v>
      </c>
      <c r="N42" s="66">
        <v>6.9003604232066043E-2</v>
      </c>
      <c r="O42" s="69">
        <v>2322</v>
      </c>
      <c r="P42" s="66">
        <v>0.13498430415068016</v>
      </c>
      <c r="Q42" s="52" t="s">
        <v>189</v>
      </c>
      <c r="R42" s="40" t="s">
        <v>189</v>
      </c>
    </row>
    <row r="43" spans="1:18" ht="17.100000000000001" customHeight="1" x14ac:dyDescent="0.3">
      <c r="A43" s="65" t="s">
        <v>185</v>
      </c>
      <c r="B43" s="59" t="s">
        <v>43</v>
      </c>
      <c r="C43" s="69">
        <v>3852</v>
      </c>
      <c r="D43" s="69">
        <v>3425</v>
      </c>
      <c r="E43" s="66">
        <v>0.88914849428868126</v>
      </c>
      <c r="F43" s="69">
        <v>3076</v>
      </c>
      <c r="G43" s="69">
        <v>2481</v>
      </c>
      <c r="H43" s="66">
        <v>0.64408099688473519</v>
      </c>
      <c r="I43" s="69">
        <v>2448</v>
      </c>
      <c r="J43" s="66">
        <v>0.63551401869158874</v>
      </c>
      <c r="K43" s="69">
        <v>33</v>
      </c>
      <c r="L43" s="66">
        <v>8.5669781931464167E-3</v>
      </c>
      <c r="M43" s="69">
        <v>349</v>
      </c>
      <c r="N43" s="66">
        <v>9.0602284527518173E-2</v>
      </c>
      <c r="O43" s="69">
        <v>427</v>
      </c>
      <c r="P43" s="66">
        <v>0.1108515057113188</v>
      </c>
      <c r="Q43" s="51" t="s">
        <v>189</v>
      </c>
      <c r="R43" s="44" t="s">
        <v>189</v>
      </c>
    </row>
    <row r="44" spans="1:18" ht="17.100000000000001" customHeight="1" x14ac:dyDescent="0.3">
      <c r="A44" s="65" t="s">
        <v>185</v>
      </c>
      <c r="B44" s="31" t="s">
        <v>44</v>
      </c>
      <c r="C44" s="69">
        <v>9162</v>
      </c>
      <c r="D44" s="69">
        <v>8524</v>
      </c>
      <c r="E44" s="66">
        <v>0.93036454922506007</v>
      </c>
      <c r="F44" s="69">
        <v>7938</v>
      </c>
      <c r="G44" s="69">
        <v>6363</v>
      </c>
      <c r="H44" s="66">
        <v>0.69449901768172884</v>
      </c>
      <c r="I44" s="69">
        <v>6300</v>
      </c>
      <c r="J44" s="66">
        <v>0.68762278978389002</v>
      </c>
      <c r="K44" s="69">
        <v>63</v>
      </c>
      <c r="L44" s="66">
        <v>6.8762278978389E-3</v>
      </c>
      <c r="M44" s="69">
        <v>586</v>
      </c>
      <c r="N44" s="66">
        <v>6.3959834097358656E-2</v>
      </c>
      <c r="O44" s="69">
        <v>638</v>
      </c>
      <c r="P44" s="66">
        <v>6.9635450774939975E-2</v>
      </c>
      <c r="Q44" s="52" t="s">
        <v>189</v>
      </c>
      <c r="R44" s="40" t="s">
        <v>189</v>
      </c>
    </row>
    <row r="45" spans="1:18" ht="17.100000000000001" customHeight="1" x14ac:dyDescent="0.3">
      <c r="A45" s="65" t="s">
        <v>185</v>
      </c>
      <c r="B45" s="59" t="s">
        <v>45</v>
      </c>
      <c r="C45" s="69">
        <v>8336</v>
      </c>
      <c r="D45" s="69">
        <v>6367</v>
      </c>
      <c r="E45" s="66">
        <v>0.7637955854126679</v>
      </c>
      <c r="F45" s="69">
        <v>5826</v>
      </c>
      <c r="G45" s="69">
        <v>5400</v>
      </c>
      <c r="H45" s="66">
        <v>0.64779270633397312</v>
      </c>
      <c r="I45" s="69">
        <v>5157</v>
      </c>
      <c r="J45" s="66">
        <v>0.61864203454894429</v>
      </c>
      <c r="K45" s="69">
        <v>243</v>
      </c>
      <c r="L45" s="66">
        <v>2.9150671785028791E-2</v>
      </c>
      <c r="M45" s="69">
        <v>541</v>
      </c>
      <c r="N45" s="66">
        <v>6.4899232245681379E-2</v>
      </c>
      <c r="O45" s="69">
        <v>1969</v>
      </c>
      <c r="P45" s="66">
        <v>0.23620441458733205</v>
      </c>
      <c r="Q45" s="51" t="s">
        <v>189</v>
      </c>
      <c r="R45" s="44" t="s">
        <v>189</v>
      </c>
    </row>
    <row r="46" spans="1:18" ht="17.100000000000001" customHeight="1" x14ac:dyDescent="0.3">
      <c r="A46" s="65" t="s">
        <v>185</v>
      </c>
      <c r="B46" s="31" t="s">
        <v>46</v>
      </c>
      <c r="C46" s="69">
        <v>27221</v>
      </c>
      <c r="D46" s="69">
        <v>24106</v>
      </c>
      <c r="E46" s="66">
        <v>0.88556629073142057</v>
      </c>
      <c r="F46" s="69">
        <v>22101</v>
      </c>
      <c r="G46" s="69">
        <v>18463</v>
      </c>
      <c r="H46" s="66">
        <v>0.67826310569045956</v>
      </c>
      <c r="I46" s="69">
        <v>18246</v>
      </c>
      <c r="J46" s="66">
        <v>0.67029131920208662</v>
      </c>
      <c r="K46" s="69">
        <v>217</v>
      </c>
      <c r="L46" s="66">
        <v>7.9717864883729478E-3</v>
      </c>
      <c r="M46" s="69">
        <v>2005</v>
      </c>
      <c r="N46" s="66">
        <v>7.3656368245104881E-2</v>
      </c>
      <c r="O46" s="69">
        <v>3115</v>
      </c>
      <c r="P46" s="66">
        <v>0.1144337092685794</v>
      </c>
      <c r="Q46" s="52" t="s">
        <v>189</v>
      </c>
      <c r="R46" s="40" t="s">
        <v>189</v>
      </c>
    </row>
    <row r="47" spans="1:18" ht="17.100000000000001" customHeight="1" x14ac:dyDescent="0.3">
      <c r="A47" s="65" t="s">
        <v>185</v>
      </c>
      <c r="B47" s="31" t="s">
        <v>47</v>
      </c>
      <c r="C47" s="69">
        <v>4115</v>
      </c>
      <c r="D47" s="69">
        <v>3595</v>
      </c>
      <c r="E47" s="66">
        <v>0.87363304981773993</v>
      </c>
      <c r="F47" s="69">
        <v>3337</v>
      </c>
      <c r="G47" s="69">
        <v>2770</v>
      </c>
      <c r="H47" s="66">
        <v>0.67314702308626972</v>
      </c>
      <c r="I47" s="69">
        <v>2701</v>
      </c>
      <c r="J47" s="66">
        <v>0.65637910085054674</v>
      </c>
      <c r="K47" s="69">
        <v>69</v>
      </c>
      <c r="L47" s="66">
        <v>1.6767922235722963E-2</v>
      </c>
      <c r="M47" s="69">
        <v>258</v>
      </c>
      <c r="N47" s="66">
        <v>6.2697448359659777E-2</v>
      </c>
      <c r="O47" s="69">
        <v>520</v>
      </c>
      <c r="P47" s="66">
        <v>0.12636695018226002</v>
      </c>
      <c r="Q47" s="51" t="s">
        <v>189</v>
      </c>
      <c r="R47" s="44" t="s">
        <v>189</v>
      </c>
    </row>
    <row r="48" spans="1:18" ht="17.100000000000001" customHeight="1" x14ac:dyDescent="0.3">
      <c r="A48" s="65" t="s">
        <v>185</v>
      </c>
      <c r="B48" s="31" t="s">
        <v>48</v>
      </c>
      <c r="C48" s="69">
        <v>3726</v>
      </c>
      <c r="D48" s="69">
        <v>3125</v>
      </c>
      <c r="E48" s="66">
        <v>0.8387010198604401</v>
      </c>
      <c r="F48" s="69">
        <v>2907</v>
      </c>
      <c r="G48" s="69">
        <v>2652</v>
      </c>
      <c r="H48" s="66">
        <v>0.71175523349436398</v>
      </c>
      <c r="I48" s="69">
        <v>2542</v>
      </c>
      <c r="J48" s="66">
        <v>0.68223295759527647</v>
      </c>
      <c r="K48" s="69">
        <v>110</v>
      </c>
      <c r="L48" s="66">
        <v>2.9522275899087493E-2</v>
      </c>
      <c r="M48" s="69">
        <v>218</v>
      </c>
      <c r="N48" s="66">
        <v>5.8507783145464308E-2</v>
      </c>
      <c r="O48" s="69">
        <v>601</v>
      </c>
      <c r="P48" s="66">
        <v>0.16129898013955984</v>
      </c>
      <c r="Q48" s="52" t="s">
        <v>189</v>
      </c>
      <c r="R48" s="40" t="s">
        <v>189</v>
      </c>
    </row>
    <row r="49" spans="1:18" ht="17.100000000000001" customHeight="1" x14ac:dyDescent="0.3">
      <c r="A49" s="65" t="s">
        <v>185</v>
      </c>
      <c r="B49" s="31" t="s">
        <v>49</v>
      </c>
      <c r="C49" s="69">
        <v>35</v>
      </c>
      <c r="D49" s="69" t="s">
        <v>190</v>
      </c>
      <c r="E49" s="69" t="s">
        <v>190</v>
      </c>
      <c r="F49" s="69">
        <v>31</v>
      </c>
      <c r="G49" s="69">
        <v>27</v>
      </c>
      <c r="H49" s="66">
        <v>0.77142857142857146</v>
      </c>
      <c r="I49" s="69" t="s">
        <v>190</v>
      </c>
      <c r="J49" s="66" t="s">
        <v>190</v>
      </c>
      <c r="K49" s="69" t="s">
        <v>190</v>
      </c>
      <c r="L49" s="66" t="s">
        <v>190</v>
      </c>
      <c r="M49" s="69" t="s">
        <v>190</v>
      </c>
      <c r="N49" s="66" t="s">
        <v>190</v>
      </c>
      <c r="O49" s="69" t="s">
        <v>190</v>
      </c>
      <c r="P49" s="66" t="s">
        <v>190</v>
      </c>
      <c r="Q49" s="47">
        <v>1</v>
      </c>
      <c r="R49" s="33" t="s">
        <v>191</v>
      </c>
    </row>
    <row r="50" spans="1:18" ht="17.100000000000001" customHeight="1" x14ac:dyDescent="0.3">
      <c r="A50" s="65" t="s">
        <v>185</v>
      </c>
      <c r="B50" s="31" t="s">
        <v>50</v>
      </c>
      <c r="C50" s="69">
        <v>1077</v>
      </c>
      <c r="D50" s="69">
        <v>928</v>
      </c>
      <c r="E50" s="66">
        <v>0.86165273909006501</v>
      </c>
      <c r="F50" s="69">
        <v>877</v>
      </c>
      <c r="G50" s="69">
        <v>826</v>
      </c>
      <c r="H50" s="66">
        <v>0.7669452181987001</v>
      </c>
      <c r="I50" s="69">
        <v>809</v>
      </c>
      <c r="J50" s="66">
        <v>0.75116063138347255</v>
      </c>
      <c r="K50" s="69">
        <v>17</v>
      </c>
      <c r="L50" s="66">
        <v>1.5784586815227482E-2</v>
      </c>
      <c r="M50" s="69">
        <v>51</v>
      </c>
      <c r="N50" s="66">
        <v>4.7353760445682451E-2</v>
      </c>
      <c r="O50" s="69">
        <v>149</v>
      </c>
      <c r="P50" s="66">
        <v>0.13834726090993502</v>
      </c>
      <c r="Q50" s="52" t="s">
        <v>189</v>
      </c>
      <c r="R50" s="40" t="s">
        <v>189</v>
      </c>
    </row>
    <row r="51" spans="1:18" ht="17.100000000000001" customHeight="1" x14ac:dyDescent="0.3">
      <c r="A51" s="65" t="s">
        <v>185</v>
      </c>
      <c r="B51" s="31" t="s">
        <v>51</v>
      </c>
      <c r="C51" s="69">
        <v>8169</v>
      </c>
      <c r="D51" s="69">
        <v>6967</v>
      </c>
      <c r="E51" s="66">
        <v>0.85285836699718442</v>
      </c>
      <c r="F51" s="69">
        <v>6516</v>
      </c>
      <c r="G51" s="69">
        <v>5575</v>
      </c>
      <c r="H51" s="66">
        <v>0.68245807320357443</v>
      </c>
      <c r="I51" s="69">
        <v>5400</v>
      </c>
      <c r="J51" s="66">
        <v>0.66103562247521119</v>
      </c>
      <c r="K51" s="69">
        <v>175</v>
      </c>
      <c r="L51" s="66">
        <v>2.1422450728363324E-2</v>
      </c>
      <c r="M51" s="69">
        <v>451</v>
      </c>
      <c r="N51" s="66">
        <v>5.5208715877096338E-2</v>
      </c>
      <c r="O51" s="69">
        <v>1202</v>
      </c>
      <c r="P51" s="66">
        <v>0.14714163300281552</v>
      </c>
      <c r="Q51" s="51" t="s">
        <v>189</v>
      </c>
      <c r="R51" s="44" t="s">
        <v>189</v>
      </c>
    </row>
    <row r="52" spans="1:18" ht="17.100000000000001" customHeight="1" x14ac:dyDescent="0.3">
      <c r="A52" s="65" t="s">
        <v>185</v>
      </c>
      <c r="B52" s="31" t="s">
        <v>52</v>
      </c>
      <c r="C52" s="69">
        <v>6689</v>
      </c>
      <c r="D52" s="69">
        <v>5445</v>
      </c>
      <c r="E52" s="66">
        <v>0.81402302287337425</v>
      </c>
      <c r="F52" s="69">
        <v>5120</v>
      </c>
      <c r="G52" s="69">
        <v>4545</v>
      </c>
      <c r="H52" s="66">
        <v>0.67947376289430406</v>
      </c>
      <c r="I52" s="69">
        <v>4027</v>
      </c>
      <c r="J52" s="66">
        <v>0.60203318881746148</v>
      </c>
      <c r="K52" s="69">
        <v>518</v>
      </c>
      <c r="L52" s="66">
        <v>7.7440574076842572E-2</v>
      </c>
      <c r="M52" s="69">
        <v>325</v>
      </c>
      <c r="N52" s="66">
        <v>4.8587232770219764E-2</v>
      </c>
      <c r="O52" s="69">
        <v>1244</v>
      </c>
      <c r="P52" s="66">
        <v>0.18597697712662581</v>
      </c>
      <c r="Q52" s="52" t="s">
        <v>189</v>
      </c>
      <c r="R52" s="40" t="s">
        <v>189</v>
      </c>
    </row>
    <row r="53" spans="1:18" ht="17.100000000000001" customHeight="1" x14ac:dyDescent="0.3">
      <c r="A53" s="65" t="s">
        <v>185</v>
      </c>
      <c r="B53" s="31" t="s">
        <v>53</v>
      </c>
      <c r="C53" s="69">
        <v>14565</v>
      </c>
      <c r="D53" s="69">
        <v>12700</v>
      </c>
      <c r="E53" s="66">
        <v>0.87195331273601095</v>
      </c>
      <c r="F53" s="69">
        <v>11811</v>
      </c>
      <c r="G53" s="69">
        <v>10127</v>
      </c>
      <c r="H53" s="66">
        <v>0.6952969447305184</v>
      </c>
      <c r="I53" s="69">
        <v>9676</v>
      </c>
      <c r="J53" s="66">
        <v>0.66433230346721595</v>
      </c>
      <c r="K53" s="69">
        <v>451</v>
      </c>
      <c r="L53" s="66">
        <v>3.0964641263302436E-2</v>
      </c>
      <c r="M53" s="69">
        <v>889</v>
      </c>
      <c r="N53" s="66">
        <v>6.1036731891520771E-2</v>
      </c>
      <c r="O53" s="69">
        <v>1865</v>
      </c>
      <c r="P53" s="66">
        <v>0.12804668726398902</v>
      </c>
      <c r="Q53" s="51" t="s">
        <v>189</v>
      </c>
      <c r="R53" s="44" t="s">
        <v>189</v>
      </c>
    </row>
    <row r="54" spans="1:18" ht="17.100000000000001" customHeight="1" x14ac:dyDescent="0.3">
      <c r="A54" s="65" t="s">
        <v>185</v>
      </c>
      <c r="B54" s="31" t="s">
        <v>54</v>
      </c>
      <c r="C54" s="69">
        <v>2057</v>
      </c>
      <c r="D54" s="69">
        <v>1734</v>
      </c>
      <c r="E54" s="66">
        <v>0.84297520661157022</v>
      </c>
      <c r="F54" s="69">
        <v>1619</v>
      </c>
      <c r="G54" s="69">
        <v>1469</v>
      </c>
      <c r="H54" s="66">
        <v>0.71414681575109384</v>
      </c>
      <c r="I54" s="69">
        <v>1419</v>
      </c>
      <c r="J54" s="66">
        <v>0.68983957219251335</v>
      </c>
      <c r="K54" s="69">
        <v>50</v>
      </c>
      <c r="L54" s="66">
        <v>2.4307243558580455E-2</v>
      </c>
      <c r="M54" s="69">
        <v>115</v>
      </c>
      <c r="N54" s="66">
        <v>5.5906660184735051E-2</v>
      </c>
      <c r="O54" s="69">
        <v>323</v>
      </c>
      <c r="P54" s="66">
        <v>0.15702479338842976</v>
      </c>
      <c r="Q54" s="52" t="s">
        <v>189</v>
      </c>
      <c r="R54" s="40" t="s">
        <v>189</v>
      </c>
    </row>
    <row r="55" spans="1:18" ht="17.100000000000001" customHeight="1" x14ac:dyDescent="0.3">
      <c r="A55" s="65" t="s">
        <v>185</v>
      </c>
      <c r="B55" s="31" t="s">
        <v>55</v>
      </c>
      <c r="C55" s="69">
        <v>1564</v>
      </c>
      <c r="D55" s="69">
        <v>1528</v>
      </c>
      <c r="E55" s="66">
        <v>0.97698209718670082</v>
      </c>
      <c r="F55" s="69">
        <v>1424</v>
      </c>
      <c r="G55" s="69">
        <v>1095</v>
      </c>
      <c r="H55" s="66">
        <v>0.70012787723785164</v>
      </c>
      <c r="I55" s="69">
        <v>1033</v>
      </c>
      <c r="J55" s="66">
        <v>0.66048593350383633</v>
      </c>
      <c r="K55" s="69">
        <v>62</v>
      </c>
      <c r="L55" s="66">
        <v>3.9641943734015347E-2</v>
      </c>
      <c r="M55" s="69">
        <v>104</v>
      </c>
      <c r="N55" s="66">
        <v>6.6496163682864456E-2</v>
      </c>
      <c r="O55" s="69">
        <v>36</v>
      </c>
      <c r="P55" s="66">
        <v>2.3017902813299233E-2</v>
      </c>
      <c r="Q55" s="51" t="s">
        <v>189</v>
      </c>
      <c r="R55" s="44" t="s">
        <v>189</v>
      </c>
    </row>
    <row r="56" spans="1:18" ht="17.100000000000001" customHeight="1" x14ac:dyDescent="0.3">
      <c r="A56" s="65" t="s">
        <v>185</v>
      </c>
      <c r="B56" s="31" t="s">
        <v>56</v>
      </c>
      <c r="C56" s="69">
        <v>265</v>
      </c>
      <c r="D56" s="69">
        <v>253</v>
      </c>
      <c r="E56" s="66">
        <v>0.95471698113207548</v>
      </c>
      <c r="F56" s="69">
        <v>241</v>
      </c>
      <c r="G56" s="69">
        <v>214</v>
      </c>
      <c r="H56" s="66">
        <v>0.8075471698113208</v>
      </c>
      <c r="I56" s="69" t="s">
        <v>190</v>
      </c>
      <c r="J56" s="66" t="s">
        <v>190</v>
      </c>
      <c r="K56" s="69" t="s">
        <v>190</v>
      </c>
      <c r="L56" s="66" t="s">
        <v>190</v>
      </c>
      <c r="M56" s="69">
        <v>12</v>
      </c>
      <c r="N56" s="66">
        <v>4.5283018867924525E-2</v>
      </c>
      <c r="O56" s="69">
        <v>12</v>
      </c>
      <c r="P56" s="66">
        <v>4.5283018867924525E-2</v>
      </c>
      <c r="Q56" s="47">
        <v>1</v>
      </c>
      <c r="R56" s="33" t="s">
        <v>191</v>
      </c>
    </row>
    <row r="57" spans="1:18" ht="17.100000000000001" customHeight="1" x14ac:dyDescent="0.3">
      <c r="A57" s="65" t="s">
        <v>185</v>
      </c>
      <c r="B57" s="31" t="s">
        <v>57</v>
      </c>
      <c r="C57" s="69">
        <v>14266</v>
      </c>
      <c r="D57" s="69">
        <v>12186</v>
      </c>
      <c r="E57" s="66">
        <v>0.85419879433618395</v>
      </c>
      <c r="F57" s="69">
        <v>11533</v>
      </c>
      <c r="G57" s="69">
        <v>10034</v>
      </c>
      <c r="H57" s="66">
        <v>0.70335062386092806</v>
      </c>
      <c r="I57" s="69">
        <v>9352</v>
      </c>
      <c r="J57" s="66">
        <v>0.65554465161923459</v>
      </c>
      <c r="K57" s="69">
        <v>682</v>
      </c>
      <c r="L57" s="66">
        <v>4.7805972241693535E-2</v>
      </c>
      <c r="M57" s="69">
        <v>653</v>
      </c>
      <c r="N57" s="66">
        <v>4.577316697041918E-2</v>
      </c>
      <c r="O57" s="69">
        <v>2080</v>
      </c>
      <c r="P57" s="66">
        <v>0.14580120566381607</v>
      </c>
      <c r="Q57" s="51" t="s">
        <v>189</v>
      </c>
      <c r="R57" s="44" t="s">
        <v>189</v>
      </c>
    </row>
    <row r="58" spans="1:18" ht="17.100000000000001" customHeight="1" x14ac:dyDescent="0.3">
      <c r="A58" s="65" t="s">
        <v>185</v>
      </c>
      <c r="B58" s="31" t="s">
        <v>58</v>
      </c>
      <c r="C58" s="69">
        <v>908</v>
      </c>
      <c r="D58" s="69">
        <v>774</v>
      </c>
      <c r="E58" s="66">
        <v>0.85242290748898675</v>
      </c>
      <c r="F58" s="69">
        <v>717</v>
      </c>
      <c r="G58" s="69">
        <v>659</v>
      </c>
      <c r="H58" s="66">
        <v>0.72577092511013219</v>
      </c>
      <c r="I58" s="69">
        <v>643</v>
      </c>
      <c r="J58" s="66">
        <v>0.70814977973568283</v>
      </c>
      <c r="K58" s="69">
        <v>16</v>
      </c>
      <c r="L58" s="66">
        <v>1.7621145374449341E-2</v>
      </c>
      <c r="M58" s="69">
        <v>57</v>
      </c>
      <c r="N58" s="66">
        <v>6.2775330396475773E-2</v>
      </c>
      <c r="O58" s="69">
        <v>134</v>
      </c>
      <c r="P58" s="66">
        <v>0.14757709251101322</v>
      </c>
      <c r="Q58" s="52" t="s">
        <v>189</v>
      </c>
      <c r="R58" s="40" t="s">
        <v>189</v>
      </c>
    </row>
    <row r="59" spans="1:18" ht="17.100000000000001" customHeight="1" x14ac:dyDescent="0.3">
      <c r="A59" s="65" t="s">
        <v>185</v>
      </c>
      <c r="B59" s="31" t="s">
        <v>59</v>
      </c>
      <c r="C59" s="69">
        <v>14170</v>
      </c>
      <c r="D59" s="69">
        <v>11655</v>
      </c>
      <c r="E59" s="66">
        <v>0.82251235003528578</v>
      </c>
      <c r="F59" s="69">
        <v>10690</v>
      </c>
      <c r="G59" s="69">
        <v>9483</v>
      </c>
      <c r="H59" s="66">
        <v>0.66923076923076918</v>
      </c>
      <c r="I59" s="69">
        <v>9275</v>
      </c>
      <c r="J59" s="66">
        <v>0.65455187014820038</v>
      </c>
      <c r="K59" s="69">
        <v>208</v>
      </c>
      <c r="L59" s="66">
        <v>1.4678899082568808E-2</v>
      </c>
      <c r="M59" s="69">
        <v>965</v>
      </c>
      <c r="N59" s="66">
        <v>6.8101623147494711E-2</v>
      </c>
      <c r="O59" s="69">
        <v>2515</v>
      </c>
      <c r="P59" s="66">
        <v>0.17748764996471419</v>
      </c>
      <c r="Q59" s="51" t="s">
        <v>189</v>
      </c>
      <c r="R59" s="44" t="s">
        <v>189</v>
      </c>
    </row>
    <row r="60" spans="1:18" ht="17.100000000000001" customHeight="1" x14ac:dyDescent="0.3">
      <c r="A60" s="65" t="s">
        <v>185</v>
      </c>
      <c r="B60" s="31" t="s">
        <v>60</v>
      </c>
      <c r="C60" s="69">
        <v>3406</v>
      </c>
      <c r="D60" s="69">
        <v>2901</v>
      </c>
      <c r="E60" s="66">
        <v>0.8517322372284204</v>
      </c>
      <c r="F60" s="69">
        <v>2663</v>
      </c>
      <c r="G60" s="69">
        <v>2339</v>
      </c>
      <c r="H60" s="66">
        <v>0.68672930123311804</v>
      </c>
      <c r="I60" s="69">
        <v>2296</v>
      </c>
      <c r="J60" s="66">
        <v>0.67410452143276567</v>
      </c>
      <c r="K60" s="69">
        <v>43</v>
      </c>
      <c r="L60" s="66">
        <v>1.262477980035232E-2</v>
      </c>
      <c r="M60" s="69">
        <v>238</v>
      </c>
      <c r="N60" s="66">
        <v>6.9876688197298878E-2</v>
      </c>
      <c r="O60" s="69">
        <v>505</v>
      </c>
      <c r="P60" s="66">
        <v>0.14826776277157958</v>
      </c>
      <c r="Q60" s="52" t="s">
        <v>189</v>
      </c>
      <c r="R60" s="40" t="s">
        <v>189</v>
      </c>
    </row>
    <row r="61" spans="1:18" ht="17.100000000000001" customHeight="1" x14ac:dyDescent="0.3">
      <c r="A61" s="65" t="s">
        <v>185</v>
      </c>
      <c r="B61" s="31" t="s">
        <v>61</v>
      </c>
      <c r="C61" s="69">
        <v>2267</v>
      </c>
      <c r="D61" s="69">
        <v>1945</v>
      </c>
      <c r="E61" s="66">
        <v>0.85796206440229383</v>
      </c>
      <c r="F61" s="69">
        <v>1816</v>
      </c>
      <c r="G61" s="69">
        <v>1655</v>
      </c>
      <c r="H61" s="66">
        <v>0.73003970004411112</v>
      </c>
      <c r="I61" s="69">
        <v>1644</v>
      </c>
      <c r="J61" s="66">
        <v>0.72518747243052495</v>
      </c>
      <c r="K61" s="69">
        <v>11</v>
      </c>
      <c r="L61" s="66">
        <v>4.8522276135862371E-3</v>
      </c>
      <c r="M61" s="69">
        <v>129</v>
      </c>
      <c r="N61" s="66">
        <v>5.6903396559329508E-2</v>
      </c>
      <c r="O61" s="69">
        <v>322</v>
      </c>
      <c r="P61" s="66">
        <v>0.14203793559770622</v>
      </c>
      <c r="Q61" s="51" t="s">
        <v>189</v>
      </c>
      <c r="R61" s="44" t="s">
        <v>189</v>
      </c>
    </row>
    <row r="62" spans="1:18" ht="17.100000000000001" customHeight="1" x14ac:dyDescent="0.3">
      <c r="A62" s="67" t="s">
        <v>185</v>
      </c>
      <c r="B62" s="37" t="s">
        <v>62</v>
      </c>
      <c r="C62" s="70">
        <v>834320</v>
      </c>
      <c r="D62" s="70">
        <v>718574</v>
      </c>
      <c r="E62" s="68">
        <v>0.8612690574359958</v>
      </c>
      <c r="F62" s="70">
        <v>666959</v>
      </c>
      <c r="G62" s="70">
        <v>580116</v>
      </c>
      <c r="H62" s="68">
        <v>0.69531594592003065</v>
      </c>
      <c r="I62" s="70">
        <v>562044</v>
      </c>
      <c r="J62" s="68">
        <v>0.67365519225237314</v>
      </c>
      <c r="K62" s="70">
        <v>18072</v>
      </c>
      <c r="L62" s="68">
        <v>2.1660753667657493E-2</v>
      </c>
      <c r="M62" s="70">
        <v>51615</v>
      </c>
      <c r="N62" s="68">
        <v>6.186475213347397E-2</v>
      </c>
      <c r="O62" s="70">
        <v>115746</v>
      </c>
      <c r="P62" s="68">
        <v>0.13873094256400423</v>
      </c>
      <c r="Q62" s="53" t="s">
        <v>189</v>
      </c>
      <c r="R62" s="42" t="s">
        <v>189</v>
      </c>
    </row>
    <row r="63" spans="1:18" ht="17.100000000000001" customHeight="1" x14ac:dyDescent="0.3">
      <c r="A63" s="45" t="s">
        <v>106</v>
      </c>
    </row>
  </sheetData>
  <sheetProtection sheet="1" objects="1" scenarios="1" selectLockedCells="1"/>
  <conditionalFormatting sqref="A4:Q62">
    <cfRule type="expression" dxfId="12" priority="3">
      <formula>MOD(ROW(),2)=0</formula>
    </cfRule>
  </conditionalFormatting>
  <conditionalFormatting sqref="R4:R62">
    <cfRule type="expression" dxfId="1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24" customWidth="1"/>
    <col min="7" max="7" width="42.7109375" style="28" customWidth="1"/>
    <col min="8" max="16384" width="11.42578125" style="2" hidden="1"/>
  </cols>
  <sheetData>
    <row r="1" spans="1:7" ht="17.100000000000001" customHeight="1" x14ac:dyDescent="0.3">
      <c r="A1" s="17" t="s">
        <v>177</v>
      </c>
    </row>
    <row r="2" spans="1:7" s="1" customFormat="1" ht="23.1" customHeight="1" x14ac:dyDescent="0.45">
      <c r="A2" s="19" t="s">
        <v>94</v>
      </c>
      <c r="F2" s="25"/>
      <c r="G2" s="29"/>
    </row>
    <row r="3" spans="1:7" s="8" customFormat="1" ht="34.5" x14ac:dyDescent="0.2">
      <c r="A3" s="6" t="s">
        <v>0</v>
      </c>
      <c r="B3" s="6" t="s">
        <v>123</v>
      </c>
      <c r="C3" s="6" t="s">
        <v>170</v>
      </c>
      <c r="D3" s="6" t="s">
        <v>171</v>
      </c>
      <c r="E3" s="10" t="s">
        <v>172</v>
      </c>
      <c r="F3" s="30" t="s">
        <v>2</v>
      </c>
      <c r="G3" s="10" t="s">
        <v>3</v>
      </c>
    </row>
    <row r="4" spans="1:7" ht="17.100000000000001" customHeight="1" x14ac:dyDescent="0.3">
      <c r="A4" s="31" t="s">
        <v>185</v>
      </c>
      <c r="B4" s="31" t="s">
        <v>4</v>
      </c>
      <c r="C4" s="74">
        <v>0.96785185849437294</v>
      </c>
      <c r="D4" s="74">
        <v>0.9242780748663102</v>
      </c>
      <c r="E4" s="76">
        <v>0.96030098598858327</v>
      </c>
      <c r="F4" s="79" t="s">
        <v>189</v>
      </c>
      <c r="G4" s="40" t="s">
        <v>189</v>
      </c>
    </row>
    <row r="5" spans="1:7" ht="17.100000000000001" customHeight="1" x14ac:dyDescent="0.3">
      <c r="A5" s="31" t="s">
        <v>185</v>
      </c>
      <c r="B5" s="31" t="s">
        <v>5</v>
      </c>
      <c r="C5" s="74">
        <v>0.96</v>
      </c>
      <c r="D5" s="74">
        <v>0.8571428571428571</v>
      </c>
      <c r="E5" s="76">
        <v>0.9375</v>
      </c>
      <c r="F5" s="78" t="s">
        <v>189</v>
      </c>
      <c r="G5" s="44" t="s">
        <v>189</v>
      </c>
    </row>
    <row r="6" spans="1:7" ht="17.100000000000001" customHeight="1" x14ac:dyDescent="0.3">
      <c r="A6" s="31" t="s">
        <v>185</v>
      </c>
      <c r="B6" s="31" t="s">
        <v>6</v>
      </c>
      <c r="C6" s="74">
        <v>0.98064516129032253</v>
      </c>
      <c r="D6" s="74">
        <v>0.90291262135922334</v>
      </c>
      <c r="E6" s="76">
        <v>0.96654929577464788</v>
      </c>
      <c r="F6" s="79" t="s">
        <v>189</v>
      </c>
      <c r="G6" s="40" t="s">
        <v>189</v>
      </c>
    </row>
    <row r="7" spans="1:7" ht="17.100000000000001" customHeight="1" x14ac:dyDescent="0.3">
      <c r="A7" s="31" t="s">
        <v>185</v>
      </c>
      <c r="B7" s="31" t="s">
        <v>7</v>
      </c>
      <c r="C7" s="74">
        <v>0.96050852042196377</v>
      </c>
      <c r="D7" s="74">
        <v>0.92307692307692313</v>
      </c>
      <c r="E7" s="76">
        <v>0.95529685681024445</v>
      </c>
      <c r="F7" s="78" t="s">
        <v>189</v>
      </c>
      <c r="G7" s="44" t="s">
        <v>189</v>
      </c>
    </row>
    <row r="8" spans="1:7" ht="17.100000000000001" customHeight="1" x14ac:dyDescent="0.3">
      <c r="A8" s="31" t="s">
        <v>185</v>
      </c>
      <c r="B8" s="31" t="s">
        <v>8</v>
      </c>
      <c r="C8" s="74">
        <v>0.96028368794326247</v>
      </c>
      <c r="D8" s="74">
        <v>0.94350282485875703</v>
      </c>
      <c r="E8" s="76">
        <v>0.95691609977324266</v>
      </c>
      <c r="F8" s="79" t="s">
        <v>189</v>
      </c>
      <c r="G8" s="40" t="s">
        <v>189</v>
      </c>
    </row>
    <row r="9" spans="1:7" ht="17.100000000000001" customHeight="1" x14ac:dyDescent="0.3">
      <c r="A9" s="31" t="s">
        <v>185</v>
      </c>
      <c r="B9" s="31" t="s">
        <v>9</v>
      </c>
      <c r="C9" s="74">
        <v>0.93318485523385297</v>
      </c>
      <c r="D9" s="74">
        <v>0.9509803921568627</v>
      </c>
      <c r="E9" s="76">
        <v>0.93647912885662432</v>
      </c>
      <c r="F9" s="78" t="s">
        <v>189</v>
      </c>
      <c r="G9" s="44" t="s">
        <v>189</v>
      </c>
    </row>
    <row r="10" spans="1:7" ht="17.100000000000001" customHeight="1" x14ac:dyDescent="0.3">
      <c r="A10" s="31" t="s">
        <v>185</v>
      </c>
      <c r="B10" s="31" t="s">
        <v>10</v>
      </c>
      <c r="C10" s="74">
        <v>0.95981530013727689</v>
      </c>
      <c r="D10" s="74">
        <v>0.92609400324149105</v>
      </c>
      <c r="E10" s="76">
        <v>0.95437182774318452</v>
      </c>
      <c r="F10" s="79" t="s">
        <v>189</v>
      </c>
      <c r="G10" s="40" t="s">
        <v>189</v>
      </c>
    </row>
    <row r="11" spans="1:7" ht="17.100000000000001" customHeight="1" x14ac:dyDescent="0.3">
      <c r="A11" s="31" t="s">
        <v>185</v>
      </c>
      <c r="B11" s="31" t="s">
        <v>11</v>
      </c>
      <c r="C11" s="74">
        <v>0.95696721311475408</v>
      </c>
      <c r="D11" s="74">
        <v>0.93965517241379315</v>
      </c>
      <c r="E11" s="76">
        <v>0.95364238410596025</v>
      </c>
      <c r="F11" s="78" t="s">
        <v>189</v>
      </c>
      <c r="G11" s="44" t="s">
        <v>189</v>
      </c>
    </row>
    <row r="12" spans="1:7" ht="17.100000000000001" customHeight="1" x14ac:dyDescent="0.3">
      <c r="A12" s="31" t="s">
        <v>185</v>
      </c>
      <c r="B12" s="31" t="s">
        <v>12</v>
      </c>
      <c r="C12" s="74">
        <v>0.96811594202898554</v>
      </c>
      <c r="D12" s="74">
        <v>0.91808873720136519</v>
      </c>
      <c r="E12" s="76">
        <v>0.96085232903865214</v>
      </c>
      <c r="F12" s="79" t="s">
        <v>189</v>
      </c>
      <c r="G12" s="40" t="s">
        <v>189</v>
      </c>
    </row>
    <row r="13" spans="1:7" ht="17.100000000000001" customHeight="1" x14ac:dyDescent="0.3">
      <c r="A13" s="31" t="s">
        <v>185</v>
      </c>
      <c r="B13" s="31" t="s">
        <v>13</v>
      </c>
      <c r="C13" s="74">
        <v>0.96052156324496141</v>
      </c>
      <c r="D13" s="74">
        <v>0.85895270270270274</v>
      </c>
      <c r="E13" s="76">
        <v>0.948972405403675</v>
      </c>
      <c r="F13" s="78" t="s">
        <v>189</v>
      </c>
      <c r="G13" s="44" t="s">
        <v>189</v>
      </c>
    </row>
    <row r="14" spans="1:7" ht="17.100000000000001" customHeight="1" x14ac:dyDescent="0.3">
      <c r="A14" s="31" t="s">
        <v>185</v>
      </c>
      <c r="B14" s="31" t="s">
        <v>14</v>
      </c>
      <c r="C14" s="74">
        <v>0.94069192751235586</v>
      </c>
      <c r="D14" s="74">
        <v>0.84671532846715325</v>
      </c>
      <c r="E14" s="76">
        <v>0.92338709677419351</v>
      </c>
      <c r="F14" s="79" t="s">
        <v>189</v>
      </c>
      <c r="G14" s="40" t="s">
        <v>189</v>
      </c>
    </row>
    <row r="15" spans="1:7" ht="17.100000000000001" customHeight="1" x14ac:dyDescent="0.3">
      <c r="A15" s="31" t="s">
        <v>185</v>
      </c>
      <c r="B15" s="31" t="s">
        <v>15</v>
      </c>
      <c r="C15" s="74">
        <v>0.95707800247626906</v>
      </c>
      <c r="D15" s="74">
        <v>0.92307692307692313</v>
      </c>
      <c r="E15" s="76">
        <v>0.95070422535211263</v>
      </c>
      <c r="F15" s="78" t="s">
        <v>189</v>
      </c>
      <c r="G15" s="44" t="s">
        <v>189</v>
      </c>
    </row>
    <row r="16" spans="1:7" ht="17.100000000000001" customHeight="1" x14ac:dyDescent="0.3">
      <c r="A16" s="31" t="s">
        <v>185</v>
      </c>
      <c r="B16" s="31" t="s">
        <v>16</v>
      </c>
      <c r="C16" s="74">
        <v>0.93880295897780763</v>
      </c>
      <c r="D16" s="74">
        <v>0.93677555321390937</v>
      </c>
      <c r="E16" s="76">
        <v>0.93844731977818852</v>
      </c>
      <c r="F16" s="79" t="s">
        <v>189</v>
      </c>
      <c r="G16" s="40" t="s">
        <v>189</v>
      </c>
    </row>
    <row r="17" spans="1:7" ht="17.100000000000001" customHeight="1" x14ac:dyDescent="0.3">
      <c r="A17" s="31" t="s">
        <v>185</v>
      </c>
      <c r="B17" s="31" t="s">
        <v>17</v>
      </c>
      <c r="C17" s="74">
        <v>0.8975265017667845</v>
      </c>
      <c r="D17" s="74">
        <v>0.91228070175438591</v>
      </c>
      <c r="E17" s="76">
        <v>0.9</v>
      </c>
      <c r="F17" s="78" t="s">
        <v>189</v>
      </c>
      <c r="G17" s="44" t="s">
        <v>189</v>
      </c>
    </row>
    <row r="18" spans="1:7" ht="17.100000000000001" customHeight="1" x14ac:dyDescent="0.3">
      <c r="A18" s="31" t="s">
        <v>185</v>
      </c>
      <c r="B18" s="31" t="s">
        <v>18</v>
      </c>
      <c r="C18" s="74">
        <v>0.97325826882477129</v>
      </c>
      <c r="D18" s="74">
        <v>0.93467685892981234</v>
      </c>
      <c r="E18" s="76">
        <v>0.96935619904413828</v>
      </c>
      <c r="F18" s="79" t="s">
        <v>189</v>
      </c>
      <c r="G18" s="40" t="s">
        <v>189</v>
      </c>
    </row>
    <row r="19" spans="1:7" ht="17.100000000000001" customHeight="1" x14ac:dyDescent="0.3">
      <c r="A19" s="31" t="s">
        <v>185</v>
      </c>
      <c r="B19" s="31" t="s">
        <v>19</v>
      </c>
      <c r="C19" s="74">
        <v>0.96119574590399537</v>
      </c>
      <c r="D19" s="74">
        <v>0.94527363184079605</v>
      </c>
      <c r="E19" s="76">
        <v>0.95954650863179591</v>
      </c>
      <c r="F19" s="78" t="s">
        <v>189</v>
      </c>
      <c r="G19" s="44" t="s">
        <v>189</v>
      </c>
    </row>
    <row r="20" spans="1:7" ht="17.100000000000001" customHeight="1" x14ac:dyDescent="0.3">
      <c r="A20" s="31" t="s">
        <v>185</v>
      </c>
      <c r="B20" s="31" t="s">
        <v>20</v>
      </c>
      <c r="C20" s="74">
        <v>0.96202531645569622</v>
      </c>
      <c r="D20" s="74">
        <v>0.921875</v>
      </c>
      <c r="E20" s="76">
        <v>0.95348837209302328</v>
      </c>
      <c r="F20" s="79" t="s">
        <v>189</v>
      </c>
      <c r="G20" s="40" t="s">
        <v>189</v>
      </c>
    </row>
    <row r="21" spans="1:7" ht="17.100000000000001" customHeight="1" x14ac:dyDescent="0.3">
      <c r="A21" s="31" t="s">
        <v>185</v>
      </c>
      <c r="B21" s="31" t="s">
        <v>21</v>
      </c>
      <c r="C21" s="74">
        <v>0.95757575757575752</v>
      </c>
      <c r="D21" s="74">
        <v>0.86111111111111116</v>
      </c>
      <c r="E21" s="76">
        <v>0.94029850746268662</v>
      </c>
      <c r="F21" s="78" t="s">
        <v>189</v>
      </c>
      <c r="G21" s="44" t="s">
        <v>189</v>
      </c>
    </row>
    <row r="22" spans="1:7" ht="17.100000000000001" customHeight="1" x14ac:dyDescent="0.3">
      <c r="A22" s="31" t="s">
        <v>185</v>
      </c>
      <c r="B22" s="31" t="s">
        <v>22</v>
      </c>
      <c r="C22" s="74">
        <v>0.9560016378738837</v>
      </c>
      <c r="D22" s="74">
        <v>0.93254147723215353</v>
      </c>
      <c r="E22" s="76">
        <v>0.9520139183912929</v>
      </c>
      <c r="F22" s="79" t="s">
        <v>189</v>
      </c>
      <c r="G22" s="40" t="s">
        <v>189</v>
      </c>
    </row>
    <row r="23" spans="1:7" ht="17.100000000000001" customHeight="1" x14ac:dyDescent="0.3">
      <c r="A23" s="31" t="s">
        <v>185</v>
      </c>
      <c r="B23" s="31" t="s">
        <v>23</v>
      </c>
      <c r="C23" s="74">
        <v>0.97328055418109849</v>
      </c>
      <c r="D23" s="74">
        <v>0.9336283185840708</v>
      </c>
      <c r="E23" s="76">
        <v>0.96929238985313748</v>
      </c>
      <c r="F23" s="78" t="s">
        <v>189</v>
      </c>
      <c r="G23" s="44" t="s">
        <v>189</v>
      </c>
    </row>
    <row r="24" spans="1:7" ht="17.100000000000001" customHeight="1" x14ac:dyDescent="0.3">
      <c r="A24" s="31" t="s">
        <v>185</v>
      </c>
      <c r="B24" s="31" t="s">
        <v>24</v>
      </c>
      <c r="C24" s="74">
        <v>0.95538057742782156</v>
      </c>
      <c r="D24" s="74">
        <v>0.92253521126760563</v>
      </c>
      <c r="E24" s="76">
        <v>0.94961360123647609</v>
      </c>
      <c r="F24" s="79" t="s">
        <v>189</v>
      </c>
      <c r="G24" s="40" t="s">
        <v>189</v>
      </c>
    </row>
    <row r="25" spans="1:7" ht="17.100000000000001" customHeight="1" x14ac:dyDescent="0.3">
      <c r="A25" s="31" t="s">
        <v>185</v>
      </c>
      <c r="B25" s="31" t="s">
        <v>25</v>
      </c>
      <c r="C25" s="74">
        <v>0.94822006472491904</v>
      </c>
      <c r="D25" s="74">
        <v>0.96153846153846156</v>
      </c>
      <c r="E25" s="76">
        <v>0.95013850415512469</v>
      </c>
      <c r="F25" s="78" t="s">
        <v>189</v>
      </c>
      <c r="G25" s="44" t="s">
        <v>189</v>
      </c>
    </row>
    <row r="26" spans="1:7" ht="17.100000000000001" customHeight="1" x14ac:dyDescent="0.3">
      <c r="A26" s="31" t="s">
        <v>185</v>
      </c>
      <c r="B26" s="31" t="s">
        <v>26</v>
      </c>
      <c r="C26" s="74">
        <v>0.96271929824561409</v>
      </c>
      <c r="D26" s="74">
        <v>0.89905362776025233</v>
      </c>
      <c r="E26" s="76">
        <v>0.95329285380663242</v>
      </c>
      <c r="F26" s="79" t="s">
        <v>189</v>
      </c>
      <c r="G26" s="40" t="s">
        <v>189</v>
      </c>
    </row>
    <row r="27" spans="1:7" ht="17.100000000000001" customHeight="1" x14ac:dyDescent="0.3">
      <c r="A27" s="31" t="s">
        <v>185</v>
      </c>
      <c r="B27" s="31" t="s">
        <v>27</v>
      </c>
      <c r="C27" s="74">
        <v>0.96062133805695604</v>
      </c>
      <c r="D27" s="74">
        <v>0.93193193193193191</v>
      </c>
      <c r="E27" s="76">
        <v>0.95718397697289515</v>
      </c>
      <c r="F27" s="78" t="s">
        <v>189</v>
      </c>
      <c r="G27" s="44" t="s">
        <v>189</v>
      </c>
    </row>
    <row r="28" spans="1:7" ht="17.100000000000001" customHeight="1" x14ac:dyDescent="0.3">
      <c r="A28" s="31" t="s">
        <v>185</v>
      </c>
      <c r="B28" s="31" t="s">
        <v>28</v>
      </c>
      <c r="C28" s="74">
        <v>0.89102564102564108</v>
      </c>
      <c r="D28" s="74">
        <v>0.97674418604651159</v>
      </c>
      <c r="E28" s="76">
        <v>0.90954773869346739</v>
      </c>
      <c r="F28" s="79" t="s">
        <v>189</v>
      </c>
      <c r="G28" s="40" t="s">
        <v>189</v>
      </c>
    </row>
    <row r="29" spans="1:7" ht="17.100000000000001" customHeight="1" x14ac:dyDescent="0.3">
      <c r="A29" s="31" t="s">
        <v>185</v>
      </c>
      <c r="B29" s="31" t="s">
        <v>29</v>
      </c>
      <c r="C29" s="74">
        <v>0.96124031007751942</v>
      </c>
      <c r="D29" s="74">
        <v>0.8666666666666667</v>
      </c>
      <c r="E29" s="76">
        <v>0.95138888888888884</v>
      </c>
      <c r="F29" s="78" t="s">
        <v>189</v>
      </c>
      <c r="G29" s="44" t="s">
        <v>189</v>
      </c>
    </row>
    <row r="30" spans="1:7" ht="17.100000000000001" customHeight="1" x14ac:dyDescent="0.3">
      <c r="A30" s="31" t="s">
        <v>185</v>
      </c>
      <c r="B30" s="31" t="s">
        <v>30</v>
      </c>
      <c r="C30" s="74">
        <v>0.95691543741784724</v>
      </c>
      <c r="D30" s="74">
        <v>0.88590203106332144</v>
      </c>
      <c r="E30" s="76">
        <v>0.94296444079333408</v>
      </c>
      <c r="F30" s="79" t="s">
        <v>189</v>
      </c>
      <c r="G30" s="40" t="s">
        <v>189</v>
      </c>
    </row>
    <row r="31" spans="1:7" ht="17.100000000000001" customHeight="1" x14ac:dyDescent="0.3">
      <c r="A31" s="31" t="s">
        <v>185</v>
      </c>
      <c r="B31" s="31" t="s">
        <v>31</v>
      </c>
      <c r="C31" s="74">
        <v>0.94517184942716859</v>
      </c>
      <c r="D31" s="74">
        <v>0.93770491803278688</v>
      </c>
      <c r="E31" s="76">
        <v>0.94368041912246237</v>
      </c>
      <c r="F31" s="78" t="s">
        <v>189</v>
      </c>
      <c r="G31" s="44" t="s">
        <v>189</v>
      </c>
    </row>
    <row r="32" spans="1:7" ht="17.100000000000001" customHeight="1" x14ac:dyDescent="0.3">
      <c r="A32" s="31" t="s">
        <v>185</v>
      </c>
      <c r="B32" s="31" t="s">
        <v>32</v>
      </c>
      <c r="C32" s="74">
        <v>0.95800144822592326</v>
      </c>
      <c r="D32" s="74">
        <v>0.92571428571428571</v>
      </c>
      <c r="E32" s="76">
        <v>0.95437017994858608</v>
      </c>
      <c r="F32" s="79" t="s">
        <v>189</v>
      </c>
      <c r="G32" s="40" t="s">
        <v>189</v>
      </c>
    </row>
    <row r="33" spans="1:7" ht="17.100000000000001" customHeight="1" x14ac:dyDescent="0.3">
      <c r="A33" s="31" t="s">
        <v>185</v>
      </c>
      <c r="B33" s="31" t="s">
        <v>33</v>
      </c>
      <c r="C33" s="74">
        <v>0.9621964515809297</v>
      </c>
      <c r="D33" s="74">
        <v>0.95497607188201972</v>
      </c>
      <c r="E33" s="76">
        <v>0.96097818205787355</v>
      </c>
      <c r="F33" s="78" t="s">
        <v>189</v>
      </c>
      <c r="G33" s="44" t="s">
        <v>189</v>
      </c>
    </row>
    <row r="34" spans="1:7" ht="17.100000000000001" customHeight="1" x14ac:dyDescent="0.3">
      <c r="A34" s="31" t="s">
        <v>185</v>
      </c>
      <c r="B34" s="31" t="s">
        <v>34</v>
      </c>
      <c r="C34" s="74">
        <v>0.96104907816151652</v>
      </c>
      <c r="D34" s="74">
        <v>0.94480946123521681</v>
      </c>
      <c r="E34" s="76">
        <v>0.95836947094535996</v>
      </c>
      <c r="F34" s="79" t="s">
        <v>189</v>
      </c>
      <c r="G34" s="40" t="s">
        <v>189</v>
      </c>
    </row>
    <row r="35" spans="1:7" ht="17.100000000000001" customHeight="1" x14ac:dyDescent="0.3">
      <c r="A35" s="31" t="s">
        <v>185</v>
      </c>
      <c r="B35" s="31" t="s">
        <v>35</v>
      </c>
      <c r="C35" s="74">
        <v>0.95850622406639008</v>
      </c>
      <c r="D35" s="74">
        <v>0.89393939393939392</v>
      </c>
      <c r="E35" s="76">
        <v>0.94462540716612375</v>
      </c>
      <c r="F35" s="78" t="s">
        <v>189</v>
      </c>
      <c r="G35" s="44" t="s">
        <v>189</v>
      </c>
    </row>
    <row r="36" spans="1:7" ht="17.100000000000001" customHeight="1" x14ac:dyDescent="0.3">
      <c r="A36" s="31" t="s">
        <v>185</v>
      </c>
      <c r="B36" s="31" t="s">
        <v>36</v>
      </c>
      <c r="C36" s="74">
        <v>0.96413388419855095</v>
      </c>
      <c r="D36" s="74">
        <v>0.9383195726080622</v>
      </c>
      <c r="E36" s="76">
        <v>0.9613006396588486</v>
      </c>
      <c r="F36" s="79" t="s">
        <v>189</v>
      </c>
      <c r="G36" s="40" t="s">
        <v>189</v>
      </c>
    </row>
    <row r="37" spans="1:7" ht="17.100000000000001" customHeight="1" x14ac:dyDescent="0.3">
      <c r="A37" s="31" t="s">
        <v>185</v>
      </c>
      <c r="B37" s="31" t="s">
        <v>37</v>
      </c>
      <c r="C37" s="74">
        <v>0.94859845586700986</v>
      </c>
      <c r="D37" s="74">
        <v>0.89609053497942381</v>
      </c>
      <c r="E37" s="76">
        <v>0.9423442191042215</v>
      </c>
      <c r="F37" s="78" t="s">
        <v>189</v>
      </c>
      <c r="G37" s="44" t="s">
        <v>189</v>
      </c>
    </row>
    <row r="38" spans="1:7" ht="17.100000000000001" customHeight="1" x14ac:dyDescent="0.3">
      <c r="A38" s="31" t="s">
        <v>185</v>
      </c>
      <c r="B38" s="31" t="s">
        <v>38</v>
      </c>
      <c r="C38" s="74">
        <v>0.95758218451749733</v>
      </c>
      <c r="D38" s="74">
        <v>0.86538461538461542</v>
      </c>
      <c r="E38" s="76">
        <v>0.94449499545040949</v>
      </c>
      <c r="F38" s="79" t="s">
        <v>189</v>
      </c>
      <c r="G38" s="40" t="s">
        <v>189</v>
      </c>
    </row>
    <row r="39" spans="1:7" ht="17.100000000000001" customHeight="1" x14ac:dyDescent="0.3">
      <c r="A39" s="31" t="s">
        <v>185</v>
      </c>
      <c r="B39" s="59" t="s">
        <v>39</v>
      </c>
      <c r="C39" s="74">
        <v>0.96734866956429555</v>
      </c>
      <c r="D39" s="74">
        <v>0.92726223120219364</v>
      </c>
      <c r="E39" s="76">
        <v>0.96221392391023031</v>
      </c>
      <c r="F39" s="78" t="s">
        <v>189</v>
      </c>
      <c r="G39" s="44" t="s">
        <v>189</v>
      </c>
    </row>
    <row r="40" spans="1:7" ht="17.100000000000001" customHeight="1" x14ac:dyDescent="0.3">
      <c r="A40" s="31" t="s">
        <v>185</v>
      </c>
      <c r="B40" s="31" t="s">
        <v>40</v>
      </c>
      <c r="C40" s="74">
        <v>0.95490966221523954</v>
      </c>
      <c r="D40" s="74">
        <v>0.91658304064224783</v>
      </c>
      <c r="E40" s="76">
        <v>0.94972152414589417</v>
      </c>
      <c r="F40" s="79" t="s">
        <v>189</v>
      </c>
      <c r="G40" s="40" t="s">
        <v>189</v>
      </c>
    </row>
    <row r="41" spans="1:7" ht="17.100000000000001" customHeight="1" x14ac:dyDescent="0.3">
      <c r="A41" s="31" t="s">
        <v>185</v>
      </c>
      <c r="B41" s="59" t="s">
        <v>41</v>
      </c>
      <c r="C41" s="74">
        <v>0.94854155200880574</v>
      </c>
      <c r="D41" s="74">
        <v>0.93201376936316693</v>
      </c>
      <c r="E41" s="76">
        <v>0.94453711426188491</v>
      </c>
      <c r="F41" s="78" t="s">
        <v>189</v>
      </c>
      <c r="G41" s="44" t="s">
        <v>189</v>
      </c>
    </row>
    <row r="42" spans="1:7" ht="17.100000000000001" customHeight="1" x14ac:dyDescent="0.3">
      <c r="A42" s="31" t="s">
        <v>185</v>
      </c>
      <c r="B42" s="31" t="s">
        <v>42</v>
      </c>
      <c r="C42" s="74">
        <v>0.94910582224015061</v>
      </c>
      <c r="D42" s="74">
        <v>0.93943298969072164</v>
      </c>
      <c r="E42" s="76">
        <v>0.94779676781769562</v>
      </c>
      <c r="F42" s="79" t="s">
        <v>189</v>
      </c>
      <c r="G42" s="40" t="s">
        <v>189</v>
      </c>
    </row>
    <row r="43" spans="1:7" ht="17.100000000000001" customHeight="1" x14ac:dyDescent="0.3">
      <c r="A43" s="31" t="s">
        <v>185</v>
      </c>
      <c r="B43" s="59" t="s">
        <v>43</v>
      </c>
      <c r="C43" s="74">
        <v>0.94738433625642582</v>
      </c>
      <c r="D43" s="74">
        <v>0.91743119266055051</v>
      </c>
      <c r="E43" s="76">
        <v>0.94314641744548289</v>
      </c>
      <c r="F43" s="78" t="s">
        <v>189</v>
      </c>
      <c r="G43" s="44" t="s">
        <v>189</v>
      </c>
    </row>
    <row r="44" spans="1:7" ht="17.100000000000001" customHeight="1" x14ac:dyDescent="0.3">
      <c r="A44" s="31" t="s">
        <v>185</v>
      </c>
      <c r="B44" s="31" t="s">
        <v>44</v>
      </c>
      <c r="C44" s="74">
        <v>0.95261780104712046</v>
      </c>
      <c r="D44" s="74">
        <v>0.93363994743758216</v>
      </c>
      <c r="E44" s="76">
        <v>0.94946518227461252</v>
      </c>
      <c r="F44" s="79" t="s">
        <v>189</v>
      </c>
      <c r="G44" s="40" t="s">
        <v>189</v>
      </c>
    </row>
    <row r="45" spans="1:7" ht="17.100000000000001" customHeight="1" x14ac:dyDescent="0.3">
      <c r="A45" s="31" t="s">
        <v>185</v>
      </c>
      <c r="B45" s="59" t="s">
        <v>45</v>
      </c>
      <c r="C45" s="74">
        <v>0.94783821478382146</v>
      </c>
      <c r="D45" s="74">
        <v>0.93138936535162953</v>
      </c>
      <c r="E45" s="76">
        <v>0.94553742802303264</v>
      </c>
      <c r="F45" s="78" t="s">
        <v>189</v>
      </c>
      <c r="G45" s="44" t="s">
        <v>189</v>
      </c>
    </row>
    <row r="46" spans="1:7" ht="17.100000000000001" customHeight="1" x14ac:dyDescent="0.3">
      <c r="A46" s="31" t="s">
        <v>185</v>
      </c>
      <c r="B46" s="31" t="s">
        <v>46</v>
      </c>
      <c r="C46" s="74">
        <v>0.94900033085976276</v>
      </c>
      <c r="D46" s="74">
        <v>0.93848944591029027</v>
      </c>
      <c r="E46" s="76">
        <v>0.94665882958010361</v>
      </c>
      <c r="F46" s="79" t="s">
        <v>189</v>
      </c>
      <c r="G46" s="40" t="s">
        <v>189</v>
      </c>
    </row>
    <row r="47" spans="1:7" ht="17.100000000000001" customHeight="1" x14ac:dyDescent="0.3">
      <c r="A47" s="31" t="s">
        <v>185</v>
      </c>
      <c r="B47" s="31" t="s">
        <v>47</v>
      </c>
      <c r="C47" s="74">
        <v>0.96989678899082565</v>
      </c>
      <c r="D47" s="74">
        <v>0.91706539074960125</v>
      </c>
      <c r="E47" s="76">
        <v>0.96184690157958685</v>
      </c>
      <c r="F47" s="78" t="s">
        <v>189</v>
      </c>
      <c r="G47" s="44" t="s">
        <v>189</v>
      </c>
    </row>
    <row r="48" spans="1:7" ht="17.100000000000001" customHeight="1" x14ac:dyDescent="0.3">
      <c r="A48" s="31" t="s">
        <v>185</v>
      </c>
      <c r="B48" s="31" t="s">
        <v>48</v>
      </c>
      <c r="C48" s="74">
        <v>0.95857385398981321</v>
      </c>
      <c r="D48" s="74">
        <v>0.94750320102432783</v>
      </c>
      <c r="E48" s="76">
        <v>0.95625335480407947</v>
      </c>
      <c r="F48" s="79" t="s">
        <v>189</v>
      </c>
      <c r="G48" s="40" t="s">
        <v>189</v>
      </c>
    </row>
    <row r="49" spans="1:7" ht="17.100000000000001" customHeight="1" x14ac:dyDescent="0.3">
      <c r="A49" s="31" t="s">
        <v>185</v>
      </c>
      <c r="B49" s="31" t="s">
        <v>49</v>
      </c>
      <c r="C49" s="74">
        <v>1</v>
      </c>
      <c r="D49" s="74">
        <v>0.93333333333333335</v>
      </c>
      <c r="E49" s="76">
        <v>0.97142857142857142</v>
      </c>
      <c r="F49" s="78" t="s">
        <v>189</v>
      </c>
      <c r="G49" s="44" t="s">
        <v>189</v>
      </c>
    </row>
    <row r="50" spans="1:7" ht="17.100000000000001" customHeight="1" x14ac:dyDescent="0.3">
      <c r="A50" s="31" t="s">
        <v>185</v>
      </c>
      <c r="B50" s="31" t="s">
        <v>50</v>
      </c>
      <c r="C50" s="74">
        <v>0.96924829157175396</v>
      </c>
      <c r="D50" s="74">
        <v>0.91959798994974873</v>
      </c>
      <c r="E50" s="76">
        <v>0.96007428040854226</v>
      </c>
      <c r="F50" s="79" t="s">
        <v>189</v>
      </c>
      <c r="G50" s="40" t="s">
        <v>189</v>
      </c>
    </row>
    <row r="51" spans="1:7" ht="17.100000000000001" customHeight="1" x14ac:dyDescent="0.3">
      <c r="A51" s="31" t="s">
        <v>185</v>
      </c>
      <c r="B51" s="31" t="s">
        <v>51</v>
      </c>
      <c r="C51" s="74">
        <v>0.9634005763688761</v>
      </c>
      <c r="D51" s="74">
        <v>0.92921074043938157</v>
      </c>
      <c r="E51" s="76">
        <v>0.95825682458073203</v>
      </c>
      <c r="F51" s="78" t="s">
        <v>189</v>
      </c>
      <c r="G51" s="44" t="s">
        <v>189</v>
      </c>
    </row>
    <row r="52" spans="1:7" ht="17.100000000000001" customHeight="1" x14ac:dyDescent="0.3">
      <c r="A52" s="31" t="s">
        <v>185</v>
      </c>
      <c r="B52" s="31" t="s">
        <v>52</v>
      </c>
      <c r="C52" s="74">
        <v>0.97081413210445466</v>
      </c>
      <c r="D52" s="74">
        <v>0.91445783132530123</v>
      </c>
      <c r="E52" s="76">
        <v>0.96382119898340557</v>
      </c>
      <c r="F52" s="79" t="s">
        <v>189</v>
      </c>
      <c r="G52" s="40" t="s">
        <v>189</v>
      </c>
    </row>
    <row r="53" spans="1:7" ht="17.100000000000001" customHeight="1" x14ac:dyDescent="0.3">
      <c r="A53" s="31" t="s">
        <v>185</v>
      </c>
      <c r="B53" s="31" t="s">
        <v>53</v>
      </c>
      <c r="C53" s="74">
        <v>0.96148018183268202</v>
      </c>
      <c r="D53" s="74">
        <v>0.90720631786771966</v>
      </c>
      <c r="E53" s="76">
        <v>0.9539306556814281</v>
      </c>
      <c r="F53" s="78" t="s">
        <v>189</v>
      </c>
      <c r="G53" s="44" t="s">
        <v>189</v>
      </c>
    </row>
    <row r="54" spans="1:7" ht="17.100000000000001" customHeight="1" x14ac:dyDescent="0.3">
      <c r="A54" s="31" t="s">
        <v>185</v>
      </c>
      <c r="B54" s="31" t="s">
        <v>54</v>
      </c>
      <c r="C54" s="74">
        <v>0.95858708891595612</v>
      </c>
      <c r="D54" s="74">
        <v>0.91807228915662653</v>
      </c>
      <c r="E54" s="76">
        <v>0.95041322314049592</v>
      </c>
      <c r="F54" s="79" t="s">
        <v>189</v>
      </c>
      <c r="G54" s="40" t="s">
        <v>189</v>
      </c>
    </row>
    <row r="55" spans="1:7" ht="17.100000000000001" customHeight="1" x14ac:dyDescent="0.3">
      <c r="A55" s="31" t="s">
        <v>185</v>
      </c>
      <c r="B55" s="31" t="s">
        <v>55</v>
      </c>
      <c r="C55" s="74">
        <v>0.95489891135303262</v>
      </c>
      <c r="D55" s="74">
        <v>0.96762589928057552</v>
      </c>
      <c r="E55" s="76">
        <v>0.95716112531969311</v>
      </c>
      <c r="F55" s="78" t="s">
        <v>189</v>
      </c>
      <c r="G55" s="44" t="s">
        <v>189</v>
      </c>
    </row>
    <row r="56" spans="1:7" ht="17.100000000000001" customHeight="1" x14ac:dyDescent="0.3">
      <c r="A56" s="31" t="s">
        <v>185</v>
      </c>
      <c r="B56" s="31" t="s">
        <v>56</v>
      </c>
      <c r="C56" s="74">
        <v>0.9732142857142857</v>
      </c>
      <c r="D56" s="74">
        <v>0.97560975609756095</v>
      </c>
      <c r="E56" s="76">
        <v>0.97358490566037736</v>
      </c>
      <c r="F56" s="79" t="s">
        <v>189</v>
      </c>
      <c r="G56" s="40" t="s">
        <v>189</v>
      </c>
    </row>
    <row r="57" spans="1:7" ht="17.100000000000001" customHeight="1" x14ac:dyDescent="0.3">
      <c r="A57" s="31" t="s">
        <v>185</v>
      </c>
      <c r="B57" s="31" t="s">
        <v>57</v>
      </c>
      <c r="C57" s="74">
        <v>0.97341371048767289</v>
      </c>
      <c r="D57" s="74">
        <v>0.96081386586284856</v>
      </c>
      <c r="E57" s="76">
        <v>0.97224169353708112</v>
      </c>
      <c r="F57" s="78" t="s">
        <v>189</v>
      </c>
      <c r="G57" s="44" t="s">
        <v>189</v>
      </c>
    </row>
    <row r="58" spans="1:7" ht="17.100000000000001" customHeight="1" x14ac:dyDescent="0.3">
      <c r="A58" s="31" t="s">
        <v>185</v>
      </c>
      <c r="B58" s="31" t="s">
        <v>58</v>
      </c>
      <c r="C58" s="74">
        <v>0.95382585751978888</v>
      </c>
      <c r="D58" s="74">
        <v>0.93333333333333335</v>
      </c>
      <c r="E58" s="76">
        <v>0.95044052863436124</v>
      </c>
      <c r="F58" s="79" t="s">
        <v>189</v>
      </c>
      <c r="G58" s="40" t="s">
        <v>189</v>
      </c>
    </row>
    <row r="59" spans="1:7" ht="17.100000000000001" customHeight="1" x14ac:dyDescent="0.3">
      <c r="A59" s="31" t="s">
        <v>185</v>
      </c>
      <c r="B59" s="31" t="s">
        <v>59</v>
      </c>
      <c r="C59" s="74">
        <v>0.95226890756302518</v>
      </c>
      <c r="D59" s="74">
        <v>0.9154185022026432</v>
      </c>
      <c r="E59" s="76">
        <v>0.94636556104446012</v>
      </c>
      <c r="F59" s="78" t="s">
        <v>189</v>
      </c>
      <c r="G59" s="44" t="s">
        <v>189</v>
      </c>
    </row>
    <row r="60" spans="1:7" ht="17.100000000000001" customHeight="1" x14ac:dyDescent="0.3">
      <c r="A60" s="31" t="s">
        <v>185</v>
      </c>
      <c r="B60" s="31" t="s">
        <v>60</v>
      </c>
      <c r="C60" s="74">
        <v>0.95290477827432107</v>
      </c>
      <c r="D60" s="74">
        <v>0.92354124748490951</v>
      </c>
      <c r="E60" s="76">
        <v>0.94862008220786842</v>
      </c>
      <c r="F60" s="79" t="s">
        <v>189</v>
      </c>
      <c r="G60" s="40" t="s">
        <v>189</v>
      </c>
    </row>
    <row r="61" spans="1:7" ht="17.100000000000001" customHeight="1" x14ac:dyDescent="0.3">
      <c r="A61" s="31" t="s">
        <v>185</v>
      </c>
      <c r="B61" s="31" t="s">
        <v>61</v>
      </c>
      <c r="C61" s="74">
        <v>0.96214511041009465</v>
      </c>
      <c r="D61" s="74">
        <v>0.92328767123287669</v>
      </c>
      <c r="E61" s="76">
        <v>0.95588883987648876</v>
      </c>
      <c r="F61" s="78" t="s">
        <v>189</v>
      </c>
      <c r="G61" s="44" t="s">
        <v>189</v>
      </c>
    </row>
    <row r="62" spans="1:7" ht="17.100000000000001" customHeight="1" x14ac:dyDescent="0.3">
      <c r="A62" s="37" t="s">
        <v>185</v>
      </c>
      <c r="B62" s="37" t="s">
        <v>62</v>
      </c>
      <c r="C62" s="75">
        <v>0.95881354733790569</v>
      </c>
      <c r="D62" s="75">
        <v>0.92853660454509712</v>
      </c>
      <c r="E62" s="77">
        <v>0.95419862882347306</v>
      </c>
      <c r="F62" s="80" t="s">
        <v>189</v>
      </c>
      <c r="G62" s="64" t="s">
        <v>189</v>
      </c>
    </row>
    <row r="63" spans="1:7" ht="17.100000000000001" customHeight="1" x14ac:dyDescent="0.3">
      <c r="A63" s="45" t="s">
        <v>106</v>
      </c>
    </row>
  </sheetData>
  <sheetProtection sheet="1" objects="1" scenarios="1" selectLockedCells="1"/>
  <phoneticPr fontId="12" type="noConversion"/>
  <conditionalFormatting sqref="A4:F62">
    <cfRule type="expression" dxfId="10" priority="3">
      <formula>MOD(ROW(),2)=0</formula>
    </cfRule>
  </conditionalFormatting>
  <conditionalFormatting sqref="G4:G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7" t="s">
        <v>177</v>
      </c>
    </row>
    <row r="2" spans="1:7" s="1" customFormat="1" ht="23.1" customHeight="1" x14ac:dyDescent="0.45">
      <c r="A2" s="19" t="s">
        <v>95</v>
      </c>
    </row>
    <row r="3" spans="1:7" ht="34.5" x14ac:dyDescent="0.3">
      <c r="A3" s="4" t="s">
        <v>0</v>
      </c>
      <c r="B3" s="4" t="s">
        <v>123</v>
      </c>
      <c r="C3" s="4" t="s">
        <v>173</v>
      </c>
      <c r="D3" s="4" t="s">
        <v>124</v>
      </c>
      <c r="E3" s="4" t="s">
        <v>166</v>
      </c>
      <c r="F3" s="4" t="s">
        <v>168</v>
      </c>
      <c r="G3" s="4" t="s">
        <v>156</v>
      </c>
    </row>
    <row r="4" spans="1:7" ht="17.100000000000001" customHeight="1" x14ac:dyDescent="0.3">
      <c r="A4" s="49" t="s">
        <v>185</v>
      </c>
      <c r="B4" s="49" t="s">
        <v>62</v>
      </c>
      <c r="C4" s="50">
        <v>580116</v>
      </c>
      <c r="D4" s="50">
        <v>86843</v>
      </c>
      <c r="E4" s="50">
        <v>51615</v>
      </c>
      <c r="F4" s="50">
        <v>115746</v>
      </c>
      <c r="G4" s="50">
        <v>834320</v>
      </c>
    </row>
    <row r="5" spans="1:7" ht="17.100000000000001" customHeight="1" x14ac:dyDescent="0.3">
      <c r="A5" s="45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24" bestFit="1" customWidth="1"/>
    <col min="7" max="7" width="42.7109375" style="28" customWidth="1"/>
    <col min="8" max="16384" width="11.42578125" style="2" hidden="1"/>
  </cols>
  <sheetData>
    <row r="1" spans="1:9" ht="17.100000000000001" customHeight="1" x14ac:dyDescent="0.3">
      <c r="A1" s="17" t="s">
        <v>177</v>
      </c>
    </row>
    <row r="2" spans="1:9" s="1" customFormat="1" ht="23.1" customHeight="1" x14ac:dyDescent="0.45">
      <c r="A2" s="19" t="s">
        <v>96</v>
      </c>
      <c r="F2" s="25"/>
      <c r="G2" s="29"/>
    </row>
    <row r="3" spans="1:9" ht="17.100000000000001" customHeight="1" x14ac:dyDescent="0.3">
      <c r="A3" s="34" t="s">
        <v>0</v>
      </c>
      <c r="B3" s="34" t="s">
        <v>123</v>
      </c>
      <c r="C3" s="34" t="s">
        <v>97</v>
      </c>
      <c r="D3" s="34" t="s">
        <v>98</v>
      </c>
      <c r="E3" s="34" t="s">
        <v>99</v>
      </c>
      <c r="F3" s="48" t="s">
        <v>2</v>
      </c>
      <c r="G3" s="34" t="s">
        <v>3</v>
      </c>
    </row>
    <row r="4" spans="1:9" ht="17.100000000000001" customHeight="1" x14ac:dyDescent="0.3">
      <c r="A4" s="31" t="s">
        <v>185</v>
      </c>
      <c r="B4" s="31" t="s">
        <v>4</v>
      </c>
      <c r="C4" s="32">
        <v>717</v>
      </c>
      <c r="D4" s="81">
        <v>166</v>
      </c>
      <c r="E4" s="81">
        <v>153</v>
      </c>
      <c r="F4" s="52" t="s">
        <v>189</v>
      </c>
      <c r="G4" s="40" t="s">
        <v>189</v>
      </c>
      <c r="H4" s="3">
        <f>'MAGI Redeterminations'!M4</f>
        <v>1036</v>
      </c>
      <c r="I4" s="3">
        <f>H4-(SUM(C4:E4))</f>
        <v>0</v>
      </c>
    </row>
    <row r="5" spans="1:9" ht="17.100000000000001" customHeight="1" x14ac:dyDescent="0.3">
      <c r="A5" s="31" t="s">
        <v>185</v>
      </c>
      <c r="B5" s="31" t="s">
        <v>5</v>
      </c>
      <c r="C5" s="81" t="s">
        <v>190</v>
      </c>
      <c r="D5" s="81">
        <v>0</v>
      </c>
      <c r="E5" s="81" t="s">
        <v>190</v>
      </c>
      <c r="F5" s="47">
        <v>1</v>
      </c>
      <c r="G5" s="33" t="s">
        <v>191</v>
      </c>
      <c r="H5" s="3" t="str">
        <f>'MAGI Redeterminations'!M5</f>
        <v>Suppressed</v>
      </c>
      <c r="I5" s="3" t="e">
        <f t="shared" ref="I5:I62" si="0">H5-(SUM(C5:E5))</f>
        <v>#VALUE!</v>
      </c>
    </row>
    <row r="6" spans="1:9" ht="17.100000000000001" customHeight="1" x14ac:dyDescent="0.3">
      <c r="A6" s="31" t="s">
        <v>185</v>
      </c>
      <c r="B6" s="31" t="s">
        <v>6</v>
      </c>
      <c r="C6" s="81">
        <v>9</v>
      </c>
      <c r="D6" s="81">
        <v>7</v>
      </c>
      <c r="E6" s="81">
        <v>5</v>
      </c>
      <c r="F6" s="52" t="s">
        <v>189</v>
      </c>
      <c r="G6" s="40" t="s">
        <v>189</v>
      </c>
      <c r="H6" s="3">
        <f>'MAGI Redeterminations'!M6</f>
        <v>21</v>
      </c>
      <c r="I6" s="3">
        <f t="shared" si="0"/>
        <v>0</v>
      </c>
    </row>
    <row r="7" spans="1:9" ht="17.100000000000001" customHeight="1" x14ac:dyDescent="0.3">
      <c r="A7" s="31" t="s">
        <v>185</v>
      </c>
      <c r="B7" s="31" t="s">
        <v>7</v>
      </c>
      <c r="C7" s="81">
        <v>146</v>
      </c>
      <c r="D7" s="81" t="s">
        <v>190</v>
      </c>
      <c r="E7" s="81" t="s">
        <v>190</v>
      </c>
      <c r="F7" s="47">
        <v>1</v>
      </c>
      <c r="G7" s="33" t="s">
        <v>191</v>
      </c>
      <c r="H7" s="3">
        <f>'MAGI Redeterminations'!M7</f>
        <v>173</v>
      </c>
      <c r="I7" s="3">
        <f t="shared" si="0"/>
        <v>27</v>
      </c>
    </row>
    <row r="8" spans="1:9" ht="17.100000000000001" customHeight="1" x14ac:dyDescent="0.3">
      <c r="A8" s="31" t="s">
        <v>185</v>
      </c>
      <c r="B8" s="31" t="s">
        <v>8</v>
      </c>
      <c r="C8" s="81">
        <v>28</v>
      </c>
      <c r="D8" s="81">
        <v>8</v>
      </c>
      <c r="E8" s="81">
        <v>8</v>
      </c>
      <c r="F8" s="52" t="s">
        <v>189</v>
      </c>
      <c r="G8" s="40" t="s">
        <v>189</v>
      </c>
      <c r="H8" s="3">
        <f>'MAGI Redeterminations'!M8</f>
        <v>44</v>
      </c>
      <c r="I8" s="3">
        <f t="shared" si="0"/>
        <v>0</v>
      </c>
    </row>
    <row r="9" spans="1:9" ht="17.100000000000001" customHeight="1" x14ac:dyDescent="0.3">
      <c r="A9" s="31" t="s">
        <v>185</v>
      </c>
      <c r="B9" s="31" t="s">
        <v>9</v>
      </c>
      <c r="C9" s="81" t="s">
        <v>190</v>
      </c>
      <c r="D9" s="81" t="s">
        <v>190</v>
      </c>
      <c r="E9" s="81" t="s">
        <v>190</v>
      </c>
      <c r="F9" s="47">
        <v>1</v>
      </c>
      <c r="G9" s="33" t="s">
        <v>191</v>
      </c>
      <c r="H9" s="3">
        <f>'MAGI Redeterminations'!M9</f>
        <v>34</v>
      </c>
      <c r="I9" s="3">
        <f t="shared" si="0"/>
        <v>34</v>
      </c>
    </row>
    <row r="10" spans="1:9" ht="17.100000000000001" customHeight="1" x14ac:dyDescent="0.3">
      <c r="A10" s="31" t="s">
        <v>185</v>
      </c>
      <c r="B10" s="31" t="s">
        <v>10</v>
      </c>
      <c r="C10" s="32">
        <v>644</v>
      </c>
      <c r="D10" s="81">
        <v>117</v>
      </c>
      <c r="E10" s="81">
        <v>118</v>
      </c>
      <c r="F10" s="52" t="s">
        <v>189</v>
      </c>
      <c r="G10" s="40" t="s">
        <v>189</v>
      </c>
      <c r="H10" s="3">
        <f>'MAGI Redeterminations'!M10</f>
        <v>879</v>
      </c>
      <c r="I10" s="3">
        <f t="shared" si="0"/>
        <v>0</v>
      </c>
    </row>
    <row r="11" spans="1:9" ht="17.100000000000001" customHeight="1" x14ac:dyDescent="0.3">
      <c r="A11" s="31" t="s">
        <v>185</v>
      </c>
      <c r="B11" s="31" t="s">
        <v>11</v>
      </c>
      <c r="C11" s="81">
        <v>21</v>
      </c>
      <c r="D11" s="81">
        <v>6</v>
      </c>
      <c r="E11" s="81">
        <v>15</v>
      </c>
      <c r="F11" s="51" t="s">
        <v>189</v>
      </c>
      <c r="G11" s="44" t="s">
        <v>189</v>
      </c>
      <c r="H11" s="3">
        <f>'MAGI Redeterminations'!M11</f>
        <v>42</v>
      </c>
      <c r="I11" s="3">
        <f t="shared" si="0"/>
        <v>0</v>
      </c>
    </row>
    <row r="12" spans="1:9" ht="17.100000000000001" customHeight="1" x14ac:dyDescent="0.3">
      <c r="A12" s="31" t="s">
        <v>185</v>
      </c>
      <c r="B12" s="31" t="s">
        <v>12</v>
      </c>
      <c r="C12" s="81">
        <v>55</v>
      </c>
      <c r="D12" s="81">
        <v>21</v>
      </c>
      <c r="E12" s="81">
        <v>16</v>
      </c>
      <c r="F12" s="52" t="s">
        <v>189</v>
      </c>
      <c r="G12" s="40" t="s">
        <v>189</v>
      </c>
      <c r="H12" s="3">
        <f>'MAGI Redeterminations'!M12</f>
        <v>92</v>
      </c>
      <c r="I12" s="3">
        <f t="shared" si="0"/>
        <v>0</v>
      </c>
    </row>
    <row r="13" spans="1:9" ht="17.100000000000001" customHeight="1" x14ac:dyDescent="0.3">
      <c r="A13" s="31" t="s">
        <v>185</v>
      </c>
      <c r="B13" s="31" t="s">
        <v>13</v>
      </c>
      <c r="C13" s="32">
        <v>1093</v>
      </c>
      <c r="D13" s="81">
        <v>193</v>
      </c>
      <c r="E13" s="81">
        <v>159</v>
      </c>
      <c r="F13" s="51" t="s">
        <v>189</v>
      </c>
      <c r="G13" s="44" t="s">
        <v>189</v>
      </c>
      <c r="H13" s="3">
        <f>'MAGI Redeterminations'!M13</f>
        <v>1445</v>
      </c>
      <c r="I13" s="3">
        <f t="shared" si="0"/>
        <v>0</v>
      </c>
    </row>
    <row r="14" spans="1:9" ht="17.100000000000001" customHeight="1" x14ac:dyDescent="0.3">
      <c r="A14" s="31" t="s">
        <v>185</v>
      </c>
      <c r="B14" s="31" t="s">
        <v>14</v>
      </c>
      <c r="C14" s="81">
        <v>36</v>
      </c>
      <c r="D14" s="81" t="s">
        <v>190</v>
      </c>
      <c r="E14" s="81" t="s">
        <v>190</v>
      </c>
      <c r="F14" s="47">
        <v>1</v>
      </c>
      <c r="G14" s="33" t="s">
        <v>191</v>
      </c>
      <c r="H14" s="3">
        <f>'MAGI Redeterminations'!M14</f>
        <v>49</v>
      </c>
      <c r="I14" s="3">
        <f t="shared" si="0"/>
        <v>13</v>
      </c>
    </row>
    <row r="15" spans="1:9" ht="17.100000000000001" customHeight="1" x14ac:dyDescent="0.3">
      <c r="A15" s="31" t="s">
        <v>185</v>
      </c>
      <c r="B15" s="31" t="s">
        <v>15</v>
      </c>
      <c r="C15" s="81">
        <v>104</v>
      </c>
      <c r="D15" s="81">
        <v>6</v>
      </c>
      <c r="E15" s="81">
        <v>25</v>
      </c>
      <c r="F15" s="51" t="s">
        <v>189</v>
      </c>
      <c r="G15" s="44" t="s">
        <v>189</v>
      </c>
      <c r="H15" s="3">
        <f>'MAGI Redeterminations'!M15</f>
        <v>135</v>
      </c>
      <c r="I15" s="3">
        <f t="shared" si="0"/>
        <v>0</v>
      </c>
    </row>
    <row r="16" spans="1:9" ht="17.100000000000001" customHeight="1" x14ac:dyDescent="0.3">
      <c r="A16" s="31" t="s">
        <v>185</v>
      </c>
      <c r="B16" s="31" t="s">
        <v>16</v>
      </c>
      <c r="C16" s="32">
        <v>273</v>
      </c>
      <c r="D16" s="81">
        <v>43</v>
      </c>
      <c r="E16" s="81">
        <v>104</v>
      </c>
      <c r="F16" s="52" t="s">
        <v>189</v>
      </c>
      <c r="G16" s="40" t="s">
        <v>189</v>
      </c>
      <c r="H16" s="3">
        <f>'MAGI Redeterminations'!M16</f>
        <v>420</v>
      </c>
      <c r="I16" s="3">
        <f t="shared" si="0"/>
        <v>0</v>
      </c>
    </row>
    <row r="17" spans="1:9" ht="17.100000000000001" customHeight="1" x14ac:dyDescent="0.3">
      <c r="A17" s="31" t="s">
        <v>185</v>
      </c>
      <c r="B17" s="31" t="s">
        <v>17</v>
      </c>
      <c r="C17" s="81" t="s">
        <v>190</v>
      </c>
      <c r="D17" s="81">
        <v>0</v>
      </c>
      <c r="E17" s="81" t="s">
        <v>190</v>
      </c>
      <c r="F17" s="47">
        <v>1</v>
      </c>
      <c r="G17" s="33" t="s">
        <v>191</v>
      </c>
      <c r="H17" s="3">
        <f>'MAGI Redeterminations'!M17</f>
        <v>32</v>
      </c>
      <c r="I17" s="3">
        <f t="shared" si="0"/>
        <v>32</v>
      </c>
    </row>
    <row r="18" spans="1:9" ht="17.100000000000001" customHeight="1" x14ac:dyDescent="0.3">
      <c r="A18" s="31" t="s">
        <v>185</v>
      </c>
      <c r="B18" s="31" t="s">
        <v>18</v>
      </c>
      <c r="C18" s="32">
        <v>684</v>
      </c>
      <c r="D18" s="81">
        <v>337</v>
      </c>
      <c r="E18" s="81">
        <v>387</v>
      </c>
      <c r="F18" s="52" t="s">
        <v>189</v>
      </c>
      <c r="G18" s="40" t="s">
        <v>189</v>
      </c>
      <c r="H18" s="3">
        <f>'MAGI Redeterminations'!M18</f>
        <v>1408</v>
      </c>
      <c r="I18" s="3">
        <f t="shared" si="0"/>
        <v>0</v>
      </c>
    </row>
    <row r="19" spans="1:9" ht="17.100000000000001" customHeight="1" x14ac:dyDescent="0.3">
      <c r="A19" s="31" t="s">
        <v>185</v>
      </c>
      <c r="B19" s="31" t="s">
        <v>19</v>
      </c>
      <c r="C19" s="81">
        <v>135</v>
      </c>
      <c r="D19" s="81">
        <v>38</v>
      </c>
      <c r="E19" s="81">
        <v>27</v>
      </c>
      <c r="F19" s="51" t="s">
        <v>189</v>
      </c>
      <c r="G19" s="44" t="s">
        <v>189</v>
      </c>
      <c r="H19" s="3">
        <f>'MAGI Redeterminations'!M19</f>
        <v>200</v>
      </c>
      <c r="I19" s="3">
        <f t="shared" si="0"/>
        <v>0</v>
      </c>
    </row>
    <row r="20" spans="1:9" ht="17.100000000000001" customHeight="1" x14ac:dyDescent="0.3">
      <c r="A20" s="31" t="s">
        <v>185</v>
      </c>
      <c r="B20" s="31" t="s">
        <v>20</v>
      </c>
      <c r="C20" s="81">
        <v>63</v>
      </c>
      <c r="D20" s="81" t="s">
        <v>190</v>
      </c>
      <c r="E20" s="81" t="s">
        <v>190</v>
      </c>
      <c r="F20" s="47">
        <v>1</v>
      </c>
      <c r="G20" s="33" t="s">
        <v>191</v>
      </c>
      <c r="H20" s="3">
        <f>'MAGI Redeterminations'!M20</f>
        <v>75</v>
      </c>
      <c r="I20" s="3">
        <f t="shared" si="0"/>
        <v>12</v>
      </c>
    </row>
    <row r="21" spans="1:9" ht="17.100000000000001" customHeight="1" x14ac:dyDescent="0.3">
      <c r="A21" s="31" t="s">
        <v>185</v>
      </c>
      <c r="B21" s="31" t="s">
        <v>21</v>
      </c>
      <c r="C21" s="81" t="s">
        <v>190</v>
      </c>
      <c r="D21" s="81" t="s">
        <v>190</v>
      </c>
      <c r="E21" s="81">
        <v>0</v>
      </c>
      <c r="F21" s="47">
        <v>1</v>
      </c>
      <c r="G21" s="33" t="s">
        <v>191</v>
      </c>
      <c r="H21" s="3">
        <f>'MAGI Redeterminations'!M21</f>
        <v>15</v>
      </c>
      <c r="I21" s="3">
        <f t="shared" si="0"/>
        <v>15</v>
      </c>
    </row>
    <row r="22" spans="1:9" ht="17.100000000000001" customHeight="1" x14ac:dyDescent="0.3">
      <c r="A22" s="31" t="s">
        <v>185</v>
      </c>
      <c r="B22" s="31" t="s">
        <v>22</v>
      </c>
      <c r="C22" s="32">
        <v>9026</v>
      </c>
      <c r="D22" s="32">
        <v>1830</v>
      </c>
      <c r="E22" s="32">
        <v>1637</v>
      </c>
      <c r="F22" s="52" t="s">
        <v>189</v>
      </c>
      <c r="G22" s="40" t="s">
        <v>189</v>
      </c>
      <c r="H22" s="3">
        <f>'MAGI Redeterminations'!M22</f>
        <v>12493</v>
      </c>
      <c r="I22" s="3">
        <f t="shared" si="0"/>
        <v>0</v>
      </c>
    </row>
    <row r="23" spans="1:9" ht="17.100000000000001" customHeight="1" x14ac:dyDescent="0.3">
      <c r="A23" s="31" t="s">
        <v>185</v>
      </c>
      <c r="B23" s="31" t="s">
        <v>23</v>
      </c>
      <c r="C23" s="81">
        <v>108</v>
      </c>
      <c r="D23" s="81">
        <v>84</v>
      </c>
      <c r="E23" s="81">
        <v>64</v>
      </c>
      <c r="F23" s="51" t="s">
        <v>189</v>
      </c>
      <c r="G23" s="44" t="s">
        <v>189</v>
      </c>
      <c r="H23" s="3">
        <f>'MAGI Redeterminations'!M23</f>
        <v>256</v>
      </c>
      <c r="I23" s="3">
        <f t="shared" si="0"/>
        <v>0</v>
      </c>
    </row>
    <row r="24" spans="1:9" ht="17.100000000000001" customHeight="1" x14ac:dyDescent="0.3">
      <c r="A24" s="31" t="s">
        <v>185</v>
      </c>
      <c r="B24" s="31" t="s">
        <v>24</v>
      </c>
      <c r="C24" s="81">
        <v>119</v>
      </c>
      <c r="D24" s="81">
        <v>16</v>
      </c>
      <c r="E24" s="81">
        <v>11</v>
      </c>
      <c r="F24" s="52" t="s">
        <v>189</v>
      </c>
      <c r="G24" s="40" t="s">
        <v>189</v>
      </c>
      <c r="H24" s="3">
        <f>'MAGI Redeterminations'!M24</f>
        <v>146</v>
      </c>
      <c r="I24" s="3">
        <f t="shared" si="0"/>
        <v>0</v>
      </c>
    </row>
    <row r="25" spans="1:9" ht="17.100000000000001" customHeight="1" x14ac:dyDescent="0.3">
      <c r="A25" s="31" t="s">
        <v>185</v>
      </c>
      <c r="B25" s="31" t="s">
        <v>25</v>
      </c>
      <c r="C25" s="81">
        <v>16</v>
      </c>
      <c r="D25" s="81" t="s">
        <v>190</v>
      </c>
      <c r="E25" s="81" t="s">
        <v>190</v>
      </c>
      <c r="F25" s="47">
        <v>1</v>
      </c>
      <c r="G25" s="33" t="s">
        <v>191</v>
      </c>
      <c r="H25" s="3">
        <f>'MAGI Redeterminations'!M25</f>
        <v>22</v>
      </c>
      <c r="I25" s="3">
        <f t="shared" si="0"/>
        <v>6</v>
      </c>
    </row>
    <row r="26" spans="1:9" ht="17.100000000000001" customHeight="1" x14ac:dyDescent="0.3">
      <c r="A26" s="31" t="s">
        <v>185</v>
      </c>
      <c r="B26" s="31" t="s">
        <v>26</v>
      </c>
      <c r="C26" s="81">
        <v>68</v>
      </c>
      <c r="D26" s="81">
        <v>12</v>
      </c>
      <c r="E26" s="81">
        <v>24</v>
      </c>
      <c r="F26" s="52" t="s">
        <v>189</v>
      </c>
      <c r="G26" s="40" t="s">
        <v>189</v>
      </c>
      <c r="H26" s="3">
        <f>'MAGI Redeterminations'!M26</f>
        <v>104</v>
      </c>
      <c r="I26" s="3">
        <f t="shared" si="0"/>
        <v>0</v>
      </c>
    </row>
    <row r="27" spans="1:9" ht="17.100000000000001" customHeight="1" x14ac:dyDescent="0.3">
      <c r="A27" s="31" t="s">
        <v>185</v>
      </c>
      <c r="B27" s="31" t="s">
        <v>27</v>
      </c>
      <c r="C27" s="32">
        <v>289</v>
      </c>
      <c r="D27" s="81">
        <v>20</v>
      </c>
      <c r="E27" s="81">
        <v>56</v>
      </c>
      <c r="F27" s="51" t="s">
        <v>189</v>
      </c>
      <c r="G27" s="44" t="s">
        <v>189</v>
      </c>
      <c r="H27" s="3">
        <f>'MAGI Redeterminations'!M27</f>
        <v>365</v>
      </c>
      <c r="I27" s="3">
        <f t="shared" si="0"/>
        <v>0</v>
      </c>
    </row>
    <row r="28" spans="1:9" ht="17.100000000000001" customHeight="1" x14ac:dyDescent="0.3">
      <c r="A28" s="31" t="s">
        <v>185</v>
      </c>
      <c r="B28" s="31" t="s">
        <v>28</v>
      </c>
      <c r="C28" s="81">
        <v>17</v>
      </c>
      <c r="D28" s="81" t="s">
        <v>190</v>
      </c>
      <c r="E28" s="81" t="s">
        <v>190</v>
      </c>
      <c r="F28" s="47">
        <v>1</v>
      </c>
      <c r="G28" s="33" t="s">
        <v>191</v>
      </c>
      <c r="H28" s="3">
        <f>'MAGI Redeterminations'!M28</f>
        <v>22</v>
      </c>
      <c r="I28" s="3">
        <f t="shared" si="0"/>
        <v>5</v>
      </c>
    </row>
    <row r="29" spans="1:9" ht="17.100000000000001" customHeight="1" x14ac:dyDescent="0.3">
      <c r="A29" s="31" t="s">
        <v>185</v>
      </c>
      <c r="B29" s="31" t="s">
        <v>29</v>
      </c>
      <c r="C29" s="81">
        <v>5</v>
      </c>
      <c r="D29" s="81" t="s">
        <v>190</v>
      </c>
      <c r="E29" s="81" t="s">
        <v>190</v>
      </c>
      <c r="F29" s="47">
        <v>1</v>
      </c>
      <c r="G29" s="33" t="s">
        <v>191</v>
      </c>
      <c r="H29" s="3" t="str">
        <f>'MAGI Redeterminations'!M29</f>
        <v>Suppressed</v>
      </c>
      <c r="I29" s="3" t="e">
        <f t="shared" si="0"/>
        <v>#VALUE!</v>
      </c>
    </row>
    <row r="30" spans="1:9" ht="17.100000000000001" customHeight="1" x14ac:dyDescent="0.3">
      <c r="A30" s="31" t="s">
        <v>185</v>
      </c>
      <c r="B30" s="31" t="s">
        <v>30</v>
      </c>
      <c r="C30" s="32">
        <v>295</v>
      </c>
      <c r="D30" s="81">
        <v>35</v>
      </c>
      <c r="E30" s="81">
        <v>59</v>
      </c>
      <c r="F30" s="52" t="s">
        <v>189</v>
      </c>
      <c r="G30" s="40" t="s">
        <v>189</v>
      </c>
      <c r="H30" s="3">
        <f>'MAGI Redeterminations'!M30</f>
        <v>389</v>
      </c>
      <c r="I30" s="3">
        <f t="shared" si="0"/>
        <v>0</v>
      </c>
    </row>
    <row r="31" spans="1:9" ht="17.100000000000001" customHeight="1" x14ac:dyDescent="0.3">
      <c r="A31" s="31" t="s">
        <v>185</v>
      </c>
      <c r="B31" s="31" t="s">
        <v>31</v>
      </c>
      <c r="C31" s="81">
        <v>67</v>
      </c>
      <c r="D31" s="81">
        <v>5</v>
      </c>
      <c r="E31" s="81">
        <v>12</v>
      </c>
      <c r="F31" s="51" t="s">
        <v>189</v>
      </c>
      <c r="G31" s="44" t="s">
        <v>189</v>
      </c>
      <c r="H31" s="3">
        <f>'MAGI Redeterminations'!M31</f>
        <v>84</v>
      </c>
      <c r="I31" s="3">
        <f t="shared" si="0"/>
        <v>0</v>
      </c>
    </row>
    <row r="32" spans="1:9" ht="17.100000000000001" customHeight="1" x14ac:dyDescent="0.3">
      <c r="A32" s="31" t="s">
        <v>185</v>
      </c>
      <c r="B32" s="31" t="s">
        <v>32</v>
      </c>
      <c r="C32" s="81">
        <v>58</v>
      </c>
      <c r="D32" s="81">
        <v>7</v>
      </c>
      <c r="E32" s="81">
        <v>12</v>
      </c>
      <c r="F32" s="52" t="s">
        <v>189</v>
      </c>
      <c r="G32" s="40" t="s">
        <v>189</v>
      </c>
      <c r="H32" s="3">
        <f>'MAGI Redeterminations'!M32</f>
        <v>77</v>
      </c>
      <c r="I32" s="3">
        <f t="shared" si="0"/>
        <v>0</v>
      </c>
    </row>
    <row r="33" spans="1:9" ht="17.100000000000001" customHeight="1" x14ac:dyDescent="0.3">
      <c r="A33" s="31" t="s">
        <v>185</v>
      </c>
      <c r="B33" s="31" t="s">
        <v>33</v>
      </c>
      <c r="C33" s="32">
        <v>1907</v>
      </c>
      <c r="D33" s="81">
        <v>553</v>
      </c>
      <c r="E33" s="81">
        <v>387</v>
      </c>
      <c r="F33" s="51" t="s">
        <v>189</v>
      </c>
      <c r="G33" s="44" t="s">
        <v>189</v>
      </c>
      <c r="H33" s="3">
        <f>'MAGI Redeterminations'!M33</f>
        <v>2847</v>
      </c>
      <c r="I33" s="3">
        <f t="shared" si="0"/>
        <v>0</v>
      </c>
    </row>
    <row r="34" spans="1:9" ht="17.100000000000001" customHeight="1" x14ac:dyDescent="0.3">
      <c r="A34" s="31" t="s">
        <v>185</v>
      </c>
      <c r="B34" s="31" t="s">
        <v>34</v>
      </c>
      <c r="C34" s="81">
        <v>150</v>
      </c>
      <c r="D34" s="81">
        <v>21</v>
      </c>
      <c r="E34" s="81">
        <v>20</v>
      </c>
      <c r="F34" s="52" t="s">
        <v>189</v>
      </c>
      <c r="G34" s="40" t="s">
        <v>189</v>
      </c>
      <c r="H34" s="3">
        <f>'MAGI Redeterminations'!M34</f>
        <v>191</v>
      </c>
      <c r="I34" s="3">
        <f t="shared" si="0"/>
        <v>0</v>
      </c>
    </row>
    <row r="35" spans="1:9" ht="17.100000000000001" customHeight="1" x14ac:dyDescent="0.3">
      <c r="A35" s="31" t="s">
        <v>185</v>
      </c>
      <c r="B35" s="31" t="s">
        <v>35</v>
      </c>
      <c r="C35" s="81" t="s">
        <v>190</v>
      </c>
      <c r="D35" s="81" t="s">
        <v>190</v>
      </c>
      <c r="E35" s="81" t="s">
        <v>190</v>
      </c>
      <c r="F35" s="47">
        <v>1</v>
      </c>
      <c r="G35" s="33" t="s">
        <v>191</v>
      </c>
      <c r="H35" s="3">
        <f>'MAGI Redeterminations'!M35</f>
        <v>13</v>
      </c>
      <c r="I35" s="3">
        <f t="shared" si="0"/>
        <v>13</v>
      </c>
    </row>
    <row r="36" spans="1:9" ht="17.100000000000001" customHeight="1" x14ac:dyDescent="0.3">
      <c r="A36" s="31" t="s">
        <v>185</v>
      </c>
      <c r="B36" s="31" t="s">
        <v>36</v>
      </c>
      <c r="C36" s="32">
        <v>1797</v>
      </c>
      <c r="D36" s="81">
        <v>539</v>
      </c>
      <c r="E36" s="81">
        <v>470</v>
      </c>
      <c r="F36" s="52" t="s">
        <v>189</v>
      </c>
      <c r="G36" s="40" t="s">
        <v>189</v>
      </c>
      <c r="H36" s="3">
        <f>'MAGI Redeterminations'!M36</f>
        <v>2806</v>
      </c>
      <c r="I36" s="3">
        <f t="shared" si="0"/>
        <v>0</v>
      </c>
    </row>
    <row r="37" spans="1:9" ht="17.100000000000001" customHeight="1" x14ac:dyDescent="0.3">
      <c r="A37" s="31" t="s">
        <v>185</v>
      </c>
      <c r="B37" s="31" t="s">
        <v>37</v>
      </c>
      <c r="C37" s="32">
        <v>1478</v>
      </c>
      <c r="D37" s="81">
        <v>263</v>
      </c>
      <c r="E37" s="81">
        <v>193</v>
      </c>
      <c r="F37" s="51" t="s">
        <v>189</v>
      </c>
      <c r="G37" s="44" t="s">
        <v>189</v>
      </c>
      <c r="H37" s="3">
        <f>'MAGI Redeterminations'!M37</f>
        <v>1934</v>
      </c>
      <c r="I37" s="3">
        <f t="shared" si="0"/>
        <v>0</v>
      </c>
    </row>
    <row r="38" spans="1:9" ht="17.100000000000001" customHeight="1" x14ac:dyDescent="0.3">
      <c r="A38" s="31" t="s">
        <v>185</v>
      </c>
      <c r="B38" s="31" t="s">
        <v>38</v>
      </c>
      <c r="C38" s="81">
        <v>40</v>
      </c>
      <c r="D38" s="81">
        <v>0</v>
      </c>
      <c r="E38" s="81">
        <v>5</v>
      </c>
      <c r="F38" s="52" t="s">
        <v>189</v>
      </c>
      <c r="G38" s="40" t="s">
        <v>189</v>
      </c>
      <c r="H38" s="3">
        <f>'MAGI Redeterminations'!M38</f>
        <v>45</v>
      </c>
      <c r="I38" s="3">
        <f t="shared" si="0"/>
        <v>0</v>
      </c>
    </row>
    <row r="39" spans="1:9" ht="17.100000000000001" customHeight="1" x14ac:dyDescent="0.3">
      <c r="A39" s="31" t="s">
        <v>185</v>
      </c>
      <c r="B39" s="31" t="s">
        <v>39</v>
      </c>
      <c r="C39" s="32">
        <v>1540</v>
      </c>
      <c r="D39" s="81">
        <v>228</v>
      </c>
      <c r="E39" s="81">
        <v>238</v>
      </c>
      <c r="F39" s="51" t="s">
        <v>189</v>
      </c>
      <c r="G39" s="44" t="s">
        <v>189</v>
      </c>
      <c r="H39" s="3">
        <f>'MAGI Redeterminations'!M39</f>
        <v>2006</v>
      </c>
      <c r="I39" s="3">
        <f t="shared" si="0"/>
        <v>0</v>
      </c>
    </row>
    <row r="40" spans="1:9" ht="17.100000000000001" customHeight="1" x14ac:dyDescent="0.3">
      <c r="A40" s="31" t="s">
        <v>185</v>
      </c>
      <c r="B40" s="31" t="s">
        <v>40</v>
      </c>
      <c r="C40" s="32">
        <v>2296</v>
      </c>
      <c r="D40" s="81">
        <v>627</v>
      </c>
      <c r="E40" s="81">
        <v>466</v>
      </c>
      <c r="F40" s="52" t="s">
        <v>189</v>
      </c>
      <c r="G40" s="40" t="s">
        <v>189</v>
      </c>
      <c r="H40" s="3">
        <f>'MAGI Redeterminations'!M40</f>
        <v>3389</v>
      </c>
      <c r="I40" s="3">
        <f t="shared" si="0"/>
        <v>0</v>
      </c>
    </row>
    <row r="41" spans="1:9" ht="17.100000000000001" customHeight="1" x14ac:dyDescent="0.3">
      <c r="A41" s="31" t="s">
        <v>185</v>
      </c>
      <c r="B41" s="31" t="s">
        <v>41</v>
      </c>
      <c r="C41" s="32">
        <v>561</v>
      </c>
      <c r="D41" s="81">
        <v>65</v>
      </c>
      <c r="E41" s="81">
        <v>60</v>
      </c>
      <c r="F41" s="51" t="s">
        <v>189</v>
      </c>
      <c r="G41" s="44" t="s">
        <v>189</v>
      </c>
      <c r="H41" s="3">
        <f>'MAGI Redeterminations'!M41</f>
        <v>686</v>
      </c>
      <c r="I41" s="3">
        <f t="shared" si="0"/>
        <v>0</v>
      </c>
    </row>
    <row r="42" spans="1:9" ht="17.100000000000001" customHeight="1" x14ac:dyDescent="0.3">
      <c r="A42" s="31" t="s">
        <v>185</v>
      </c>
      <c r="B42" s="31" t="s">
        <v>42</v>
      </c>
      <c r="C42" s="32">
        <v>757</v>
      </c>
      <c r="D42" s="81">
        <v>156</v>
      </c>
      <c r="E42" s="81">
        <v>115</v>
      </c>
      <c r="F42" s="52" t="s">
        <v>189</v>
      </c>
      <c r="G42" s="40" t="s">
        <v>189</v>
      </c>
      <c r="H42" s="3">
        <f>'MAGI Redeterminations'!M42</f>
        <v>1028</v>
      </c>
      <c r="I42" s="3">
        <f t="shared" si="0"/>
        <v>0</v>
      </c>
    </row>
    <row r="43" spans="1:9" ht="17.100000000000001" customHeight="1" x14ac:dyDescent="0.3">
      <c r="A43" s="31" t="s">
        <v>185</v>
      </c>
      <c r="B43" s="31" t="s">
        <v>43</v>
      </c>
      <c r="C43" s="81">
        <v>174</v>
      </c>
      <c r="D43" s="81">
        <v>74</v>
      </c>
      <c r="E43" s="81">
        <v>52</v>
      </c>
      <c r="F43" s="51" t="s">
        <v>189</v>
      </c>
      <c r="G43" s="44" t="s">
        <v>189</v>
      </c>
      <c r="H43" s="3">
        <f>'MAGI Redeterminations'!M43</f>
        <v>300</v>
      </c>
      <c r="I43" s="3">
        <f t="shared" si="0"/>
        <v>0</v>
      </c>
    </row>
    <row r="44" spans="1:9" ht="17.100000000000001" customHeight="1" x14ac:dyDescent="0.3">
      <c r="A44" s="31" t="s">
        <v>185</v>
      </c>
      <c r="B44" s="31" t="s">
        <v>44</v>
      </c>
      <c r="C44" s="32">
        <v>362</v>
      </c>
      <c r="D44" s="81">
        <v>65</v>
      </c>
      <c r="E44" s="81">
        <v>43</v>
      </c>
      <c r="F44" s="52" t="s">
        <v>189</v>
      </c>
      <c r="G44" s="40" t="s">
        <v>189</v>
      </c>
      <c r="H44" s="3">
        <f>'MAGI Redeterminations'!M44</f>
        <v>470</v>
      </c>
      <c r="I44" s="3">
        <f t="shared" si="0"/>
        <v>0</v>
      </c>
    </row>
    <row r="45" spans="1:9" ht="17.100000000000001" customHeight="1" x14ac:dyDescent="0.3">
      <c r="A45" s="31" t="s">
        <v>185</v>
      </c>
      <c r="B45" s="31" t="s">
        <v>45</v>
      </c>
      <c r="C45" s="32">
        <v>374</v>
      </c>
      <c r="D45" s="81">
        <v>27</v>
      </c>
      <c r="E45" s="81">
        <v>48</v>
      </c>
      <c r="F45" s="51" t="s">
        <v>189</v>
      </c>
      <c r="G45" s="44" t="s">
        <v>189</v>
      </c>
      <c r="H45" s="3">
        <f>'MAGI Redeterminations'!M45</f>
        <v>449</v>
      </c>
      <c r="I45" s="3">
        <f t="shared" si="0"/>
        <v>0</v>
      </c>
    </row>
    <row r="46" spans="1:9" ht="17.100000000000001" customHeight="1" x14ac:dyDescent="0.3">
      <c r="A46" s="31" t="s">
        <v>185</v>
      </c>
      <c r="B46" s="31" t="s">
        <v>46</v>
      </c>
      <c r="C46" s="32">
        <v>1079</v>
      </c>
      <c r="D46" s="81">
        <v>235</v>
      </c>
      <c r="E46" s="81">
        <v>263</v>
      </c>
      <c r="F46" s="52" t="s">
        <v>189</v>
      </c>
      <c r="G46" s="40" t="s">
        <v>189</v>
      </c>
      <c r="H46" s="3">
        <f>'MAGI Redeterminations'!M46</f>
        <v>1577</v>
      </c>
      <c r="I46" s="3">
        <f t="shared" si="0"/>
        <v>0</v>
      </c>
    </row>
    <row r="47" spans="1:9" ht="17.100000000000001" customHeight="1" x14ac:dyDescent="0.3">
      <c r="A47" s="31" t="s">
        <v>185</v>
      </c>
      <c r="B47" s="31" t="s">
        <v>47</v>
      </c>
      <c r="C47" s="81">
        <v>105</v>
      </c>
      <c r="D47" s="81">
        <v>34</v>
      </c>
      <c r="E47" s="81">
        <v>63</v>
      </c>
      <c r="F47" s="51" t="s">
        <v>189</v>
      </c>
      <c r="G47" s="44" t="s">
        <v>189</v>
      </c>
      <c r="H47" s="3">
        <f>'MAGI Redeterminations'!M47</f>
        <v>202</v>
      </c>
      <c r="I47" s="3">
        <f t="shared" si="0"/>
        <v>0</v>
      </c>
    </row>
    <row r="48" spans="1:9" ht="17.100000000000001" customHeight="1" x14ac:dyDescent="0.3">
      <c r="A48" s="31" t="s">
        <v>185</v>
      </c>
      <c r="B48" s="31" t="s">
        <v>48</v>
      </c>
      <c r="C48" s="81">
        <v>122</v>
      </c>
      <c r="D48" s="81">
        <v>14</v>
      </c>
      <c r="E48" s="81">
        <v>30</v>
      </c>
      <c r="F48" s="52" t="s">
        <v>189</v>
      </c>
      <c r="G48" s="40" t="s">
        <v>189</v>
      </c>
      <c r="H48" s="3">
        <f>'MAGI Redeterminations'!M48</f>
        <v>166</v>
      </c>
      <c r="I48" s="3">
        <f t="shared" si="0"/>
        <v>0</v>
      </c>
    </row>
    <row r="49" spans="1:9" ht="17.100000000000001" customHeight="1" x14ac:dyDescent="0.3">
      <c r="A49" s="31" t="s">
        <v>185</v>
      </c>
      <c r="B49" s="31" t="s">
        <v>49</v>
      </c>
      <c r="C49" s="81">
        <v>0</v>
      </c>
      <c r="D49" s="81">
        <v>0</v>
      </c>
      <c r="E49" s="81">
        <v>0</v>
      </c>
      <c r="F49" s="51" t="s">
        <v>189</v>
      </c>
      <c r="G49" s="44" t="s">
        <v>189</v>
      </c>
      <c r="H49" s="3">
        <f>'MAGI Redeterminations'!M49</f>
        <v>0</v>
      </c>
      <c r="I49" s="3">
        <f t="shared" si="0"/>
        <v>0</v>
      </c>
    </row>
    <row r="50" spans="1:9" ht="17.100000000000001" customHeight="1" x14ac:dyDescent="0.3">
      <c r="A50" s="31" t="s">
        <v>185</v>
      </c>
      <c r="B50" s="31" t="s">
        <v>50</v>
      </c>
      <c r="C50" s="81">
        <v>27</v>
      </c>
      <c r="D50" s="81" t="s">
        <v>190</v>
      </c>
      <c r="E50" s="81" t="s">
        <v>190</v>
      </c>
      <c r="F50" s="47">
        <v>1</v>
      </c>
      <c r="G50" s="33" t="s">
        <v>191</v>
      </c>
      <c r="H50" s="3">
        <f>'MAGI Redeterminations'!M50</f>
        <v>34</v>
      </c>
      <c r="I50" s="3">
        <f t="shared" si="0"/>
        <v>7</v>
      </c>
    </row>
    <row r="51" spans="1:9" ht="17.100000000000001" customHeight="1" x14ac:dyDescent="0.3">
      <c r="A51" s="31" t="s">
        <v>185</v>
      </c>
      <c r="B51" s="31" t="s">
        <v>51</v>
      </c>
      <c r="C51" s="32">
        <v>254</v>
      </c>
      <c r="D51" s="81">
        <v>47</v>
      </c>
      <c r="E51" s="81">
        <v>49</v>
      </c>
      <c r="F51" s="51" t="s">
        <v>189</v>
      </c>
      <c r="G51" s="44" t="s">
        <v>189</v>
      </c>
      <c r="H51" s="3">
        <f>'MAGI Redeterminations'!M51</f>
        <v>350</v>
      </c>
      <c r="I51" s="3">
        <f t="shared" si="0"/>
        <v>0</v>
      </c>
    </row>
    <row r="52" spans="1:9" ht="17.100000000000001" customHeight="1" x14ac:dyDescent="0.3">
      <c r="A52" s="31" t="s">
        <v>185</v>
      </c>
      <c r="B52" s="31" t="s">
        <v>52</v>
      </c>
      <c r="C52" s="32">
        <v>171</v>
      </c>
      <c r="D52" s="81">
        <v>37</v>
      </c>
      <c r="E52" s="81">
        <v>44</v>
      </c>
      <c r="F52" s="52" t="s">
        <v>189</v>
      </c>
      <c r="G52" s="40" t="s">
        <v>189</v>
      </c>
      <c r="H52" s="3">
        <f>'MAGI Redeterminations'!M52</f>
        <v>252</v>
      </c>
      <c r="I52" s="3">
        <f t="shared" si="0"/>
        <v>0</v>
      </c>
    </row>
    <row r="53" spans="1:9" ht="17.100000000000001" customHeight="1" x14ac:dyDescent="0.3">
      <c r="A53" s="31" t="s">
        <v>185</v>
      </c>
      <c r="B53" s="31" t="s">
        <v>53</v>
      </c>
      <c r="C53" s="32">
        <v>483</v>
      </c>
      <c r="D53" s="81">
        <v>81</v>
      </c>
      <c r="E53" s="81">
        <v>115</v>
      </c>
      <c r="F53" s="51" t="s">
        <v>189</v>
      </c>
      <c r="G53" s="44" t="s">
        <v>189</v>
      </c>
      <c r="H53" s="3">
        <f>'MAGI Redeterminations'!M53</f>
        <v>679</v>
      </c>
      <c r="I53" s="3">
        <f t="shared" si="0"/>
        <v>0</v>
      </c>
    </row>
    <row r="54" spans="1:9" ht="17.100000000000001" customHeight="1" x14ac:dyDescent="0.3">
      <c r="A54" s="31" t="s">
        <v>185</v>
      </c>
      <c r="B54" s="31" t="s">
        <v>54</v>
      </c>
      <c r="C54" s="81">
        <v>68</v>
      </c>
      <c r="D54" s="81" t="s">
        <v>190</v>
      </c>
      <c r="E54" s="81" t="s">
        <v>190</v>
      </c>
      <c r="F54" s="47">
        <v>1</v>
      </c>
      <c r="G54" s="33" t="s">
        <v>191</v>
      </c>
      <c r="H54" s="3">
        <f>'MAGI Redeterminations'!M54</f>
        <v>77</v>
      </c>
      <c r="I54" s="3">
        <f t="shared" si="0"/>
        <v>9</v>
      </c>
    </row>
    <row r="55" spans="1:9" ht="17.100000000000001" customHeight="1" x14ac:dyDescent="0.3">
      <c r="A55" s="31" t="s">
        <v>185</v>
      </c>
      <c r="B55" s="31" t="s">
        <v>55</v>
      </c>
      <c r="C55" s="81">
        <v>58</v>
      </c>
      <c r="D55" s="81">
        <v>7</v>
      </c>
      <c r="E55" s="81">
        <v>26</v>
      </c>
      <c r="F55" s="51" t="s">
        <v>189</v>
      </c>
      <c r="G55" s="44" t="s">
        <v>189</v>
      </c>
      <c r="H55" s="3">
        <f>'MAGI Redeterminations'!M55</f>
        <v>91</v>
      </c>
      <c r="I55" s="3">
        <f t="shared" si="0"/>
        <v>0</v>
      </c>
    </row>
    <row r="56" spans="1:9" ht="17.100000000000001" customHeight="1" x14ac:dyDescent="0.3">
      <c r="A56" s="31" t="s">
        <v>185</v>
      </c>
      <c r="B56" s="31" t="s">
        <v>56</v>
      </c>
      <c r="C56" s="81">
        <v>6</v>
      </c>
      <c r="D56" s="81" t="s">
        <v>190</v>
      </c>
      <c r="E56" s="81" t="s">
        <v>190</v>
      </c>
      <c r="F56" s="47">
        <v>1</v>
      </c>
      <c r="G56" s="33" t="s">
        <v>191</v>
      </c>
      <c r="H56" s="3">
        <f>'MAGI Redeterminations'!M56</f>
        <v>11</v>
      </c>
      <c r="I56" s="3">
        <f t="shared" si="0"/>
        <v>5</v>
      </c>
    </row>
    <row r="57" spans="1:9" ht="17.100000000000001" customHeight="1" x14ac:dyDescent="0.3">
      <c r="A57" s="31" t="s">
        <v>185</v>
      </c>
      <c r="B57" s="31" t="s">
        <v>57</v>
      </c>
      <c r="C57" s="32">
        <v>344</v>
      </c>
      <c r="D57" s="81">
        <v>83</v>
      </c>
      <c r="E57" s="81">
        <v>157</v>
      </c>
      <c r="F57" s="51" t="s">
        <v>189</v>
      </c>
      <c r="G57" s="44" t="s">
        <v>189</v>
      </c>
      <c r="H57" s="3">
        <f>'MAGI Redeterminations'!M57</f>
        <v>584</v>
      </c>
      <c r="I57" s="3">
        <f t="shared" si="0"/>
        <v>0</v>
      </c>
    </row>
    <row r="58" spans="1:9" ht="17.100000000000001" customHeight="1" x14ac:dyDescent="0.3">
      <c r="A58" s="31" t="s">
        <v>185</v>
      </c>
      <c r="B58" s="31" t="s">
        <v>58</v>
      </c>
      <c r="C58" s="81">
        <v>35</v>
      </c>
      <c r="D58" s="81">
        <v>5</v>
      </c>
      <c r="E58" s="81">
        <v>7</v>
      </c>
      <c r="F58" s="52" t="s">
        <v>189</v>
      </c>
      <c r="G58" s="40" t="s">
        <v>189</v>
      </c>
      <c r="H58" s="3">
        <f>'MAGI Redeterminations'!M58</f>
        <v>47</v>
      </c>
      <c r="I58" s="3">
        <f t="shared" si="0"/>
        <v>0</v>
      </c>
    </row>
    <row r="59" spans="1:9" ht="17.100000000000001" customHeight="1" x14ac:dyDescent="0.3">
      <c r="A59" s="31" t="s">
        <v>185</v>
      </c>
      <c r="B59" s="31" t="s">
        <v>59</v>
      </c>
      <c r="C59" s="32">
        <v>568</v>
      </c>
      <c r="D59" s="81">
        <v>102</v>
      </c>
      <c r="E59" s="81">
        <v>91</v>
      </c>
      <c r="F59" s="51" t="s">
        <v>189</v>
      </c>
      <c r="G59" s="44" t="s">
        <v>189</v>
      </c>
      <c r="H59" s="3">
        <f>'MAGI Redeterminations'!M59</f>
        <v>761</v>
      </c>
      <c r="I59" s="3">
        <f t="shared" si="0"/>
        <v>0</v>
      </c>
    </row>
    <row r="60" spans="1:9" ht="17.100000000000001" customHeight="1" x14ac:dyDescent="0.3">
      <c r="A60" s="31" t="s">
        <v>185</v>
      </c>
      <c r="B60" s="31" t="s">
        <v>60</v>
      </c>
      <c r="C60" s="81">
        <v>137</v>
      </c>
      <c r="D60" s="81">
        <v>33</v>
      </c>
      <c r="E60" s="81">
        <v>28</v>
      </c>
      <c r="F60" s="52" t="s">
        <v>189</v>
      </c>
      <c r="G60" s="40" t="s">
        <v>189</v>
      </c>
      <c r="H60" s="3">
        <f>'MAGI Redeterminations'!M60</f>
        <v>198</v>
      </c>
      <c r="I60" s="3">
        <f t="shared" si="0"/>
        <v>0</v>
      </c>
    </row>
    <row r="61" spans="1:9" ht="17.100000000000001" customHeight="1" x14ac:dyDescent="0.3">
      <c r="A61" s="31" t="s">
        <v>185</v>
      </c>
      <c r="B61" s="31" t="s">
        <v>61</v>
      </c>
      <c r="C61" s="81">
        <v>72</v>
      </c>
      <c r="D61" s="81">
        <v>6</v>
      </c>
      <c r="E61" s="81">
        <v>21</v>
      </c>
      <c r="F61" s="51" t="s">
        <v>189</v>
      </c>
      <c r="G61" s="44" t="s">
        <v>189</v>
      </c>
      <c r="H61" s="3">
        <f>'MAGI Redeterminations'!M61</f>
        <v>99</v>
      </c>
      <c r="I61" s="3">
        <f t="shared" si="0"/>
        <v>0</v>
      </c>
    </row>
    <row r="62" spans="1:9" ht="17.100000000000001" customHeight="1" x14ac:dyDescent="0.3">
      <c r="A62" s="37" t="s">
        <v>185</v>
      </c>
      <c r="B62" s="37" t="s">
        <v>62</v>
      </c>
      <c r="C62" s="38">
        <v>29125</v>
      </c>
      <c r="D62" s="38">
        <v>6278</v>
      </c>
      <c r="E62" s="38">
        <v>5959</v>
      </c>
      <c r="F62" s="63" t="s">
        <v>189</v>
      </c>
      <c r="G62" s="64" t="s">
        <v>189</v>
      </c>
      <c r="H62" s="3">
        <f>'MAGI Redeterminations'!M62</f>
        <v>41362</v>
      </c>
      <c r="I62" s="3">
        <f t="shared" si="0"/>
        <v>0</v>
      </c>
    </row>
    <row r="63" spans="1:9" ht="17.100000000000001" customHeight="1" x14ac:dyDescent="0.3">
      <c r="A63" s="45" t="s">
        <v>106</v>
      </c>
    </row>
  </sheetData>
  <sheetProtection sheet="1" objects="1" scenarios="1" selectLockedCells="1"/>
  <conditionalFormatting sqref="A4:F62">
    <cfRule type="expression" dxfId="8" priority="3">
      <formula>MOD(ROW(),2)=0</formula>
    </cfRule>
  </conditionalFormatting>
  <conditionalFormatting sqref="G4:G62">
    <cfRule type="expression" dxfId="7" priority="2">
      <formula>MOD(ROW(),2)=0</formula>
    </cfRule>
  </conditionalFormatting>
  <conditionalFormatting sqref="I4:I62">
    <cfRule type="cellIs" dxfId="6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24" customWidth="1"/>
    <col min="7" max="7" width="42.7109375" style="28" customWidth="1"/>
    <col min="8" max="16384" width="11.42578125" style="2" hidden="1"/>
  </cols>
  <sheetData>
    <row r="1" spans="1:9" ht="17.100000000000001" customHeight="1" x14ac:dyDescent="0.3">
      <c r="A1" s="17" t="s">
        <v>177</v>
      </c>
    </row>
    <row r="2" spans="1:9" s="1" customFormat="1" ht="23.1" customHeight="1" x14ac:dyDescent="0.45">
      <c r="A2" s="19" t="s">
        <v>100</v>
      </c>
      <c r="F2" s="25"/>
      <c r="G2" s="29"/>
    </row>
    <row r="3" spans="1:9" ht="17.100000000000001" customHeight="1" x14ac:dyDescent="0.3">
      <c r="A3" s="34" t="s">
        <v>0</v>
      </c>
      <c r="B3" s="34" t="s">
        <v>123</v>
      </c>
      <c r="C3" s="34" t="s">
        <v>97</v>
      </c>
      <c r="D3" s="34" t="s">
        <v>101</v>
      </c>
      <c r="E3" s="34" t="s">
        <v>99</v>
      </c>
      <c r="F3" s="48" t="s">
        <v>2</v>
      </c>
      <c r="G3" s="34" t="s">
        <v>3</v>
      </c>
    </row>
    <row r="4" spans="1:9" ht="17.100000000000001" customHeight="1" x14ac:dyDescent="0.3">
      <c r="A4" s="31" t="s">
        <v>185</v>
      </c>
      <c r="B4" s="31" t="s">
        <v>4</v>
      </c>
      <c r="C4" s="32">
        <v>354</v>
      </c>
      <c r="D4" s="32">
        <v>0</v>
      </c>
      <c r="E4" s="81">
        <v>17</v>
      </c>
      <c r="F4" s="52" t="s">
        <v>189</v>
      </c>
      <c r="G4" s="40" t="s">
        <v>189</v>
      </c>
      <c r="H4" s="2">
        <f>'Non-MAGI Redeterminations'!M4</f>
        <v>371</v>
      </c>
      <c r="I4" s="3">
        <f>H4-(SUM(C4:E4))</f>
        <v>0</v>
      </c>
    </row>
    <row r="5" spans="1:9" ht="17.100000000000001" customHeight="1" x14ac:dyDescent="0.3">
      <c r="A5" s="31" t="s">
        <v>185</v>
      </c>
      <c r="B5" s="31" t="s">
        <v>5</v>
      </c>
      <c r="C5" s="81" t="s">
        <v>190</v>
      </c>
      <c r="D5" s="32">
        <v>0</v>
      </c>
      <c r="E5" s="81">
        <v>0</v>
      </c>
      <c r="F5" s="47">
        <v>1</v>
      </c>
      <c r="G5" s="33" t="s">
        <v>191</v>
      </c>
      <c r="H5" s="2" t="str">
        <f>'Non-MAGI Redeterminations'!M5</f>
        <v>Suppressed</v>
      </c>
      <c r="I5" s="3" t="e">
        <f t="shared" ref="I5:I62" si="0">H5-(SUM(C5:E5))</f>
        <v>#VALUE!</v>
      </c>
    </row>
    <row r="6" spans="1:9" ht="17.100000000000001" customHeight="1" x14ac:dyDescent="0.3">
      <c r="A6" s="31" t="s">
        <v>185</v>
      </c>
      <c r="B6" s="31" t="s">
        <v>6</v>
      </c>
      <c r="C6" s="81" t="s">
        <v>190</v>
      </c>
      <c r="D6" s="81" t="s">
        <v>190</v>
      </c>
      <c r="E6" s="81" t="s">
        <v>190</v>
      </c>
      <c r="F6" s="47">
        <v>1</v>
      </c>
      <c r="G6" s="33" t="s">
        <v>191</v>
      </c>
      <c r="H6" s="2">
        <f>'Non-MAGI Redeterminations'!M6</f>
        <v>12</v>
      </c>
      <c r="I6" s="3">
        <f t="shared" si="0"/>
        <v>12</v>
      </c>
    </row>
    <row r="7" spans="1:9" ht="17.100000000000001" customHeight="1" x14ac:dyDescent="0.3">
      <c r="A7" s="31" t="s">
        <v>185</v>
      </c>
      <c r="B7" s="31" t="s">
        <v>7</v>
      </c>
      <c r="C7" s="81">
        <v>46</v>
      </c>
      <c r="D7" s="32">
        <v>0</v>
      </c>
      <c r="E7" s="81">
        <v>13</v>
      </c>
      <c r="F7" s="51" t="s">
        <v>189</v>
      </c>
      <c r="G7" s="44" t="s">
        <v>189</v>
      </c>
      <c r="H7" s="2">
        <f>'Non-MAGI Redeterminations'!M7</f>
        <v>59</v>
      </c>
      <c r="I7" s="3">
        <f t="shared" si="0"/>
        <v>0</v>
      </c>
    </row>
    <row r="8" spans="1:9" ht="17.100000000000001" customHeight="1" x14ac:dyDescent="0.3">
      <c r="A8" s="31" t="s">
        <v>185</v>
      </c>
      <c r="B8" s="31" t="s">
        <v>8</v>
      </c>
      <c r="C8" s="81" t="s">
        <v>190</v>
      </c>
      <c r="D8" s="32">
        <v>0</v>
      </c>
      <c r="E8" s="81" t="s">
        <v>190</v>
      </c>
      <c r="F8" s="47">
        <v>1</v>
      </c>
      <c r="G8" s="33" t="s">
        <v>191</v>
      </c>
      <c r="H8" s="2">
        <f>'Non-MAGI Redeterminations'!M8</f>
        <v>11</v>
      </c>
      <c r="I8" s="3">
        <f t="shared" si="0"/>
        <v>11</v>
      </c>
    </row>
    <row r="9" spans="1:9" ht="17.100000000000001" customHeight="1" x14ac:dyDescent="0.3">
      <c r="A9" s="31" t="s">
        <v>185</v>
      </c>
      <c r="B9" s="31" t="s">
        <v>9</v>
      </c>
      <c r="C9" s="81">
        <v>5</v>
      </c>
      <c r="D9" s="32">
        <v>0</v>
      </c>
      <c r="E9" s="81">
        <v>0</v>
      </c>
      <c r="F9" s="51" t="s">
        <v>189</v>
      </c>
      <c r="G9" s="44" t="s">
        <v>189</v>
      </c>
      <c r="H9" s="2">
        <f>'Non-MAGI Redeterminations'!M9</f>
        <v>5</v>
      </c>
      <c r="I9" s="3">
        <f t="shared" si="0"/>
        <v>0</v>
      </c>
    </row>
    <row r="10" spans="1:9" ht="17.100000000000001" customHeight="1" x14ac:dyDescent="0.3">
      <c r="A10" s="31" t="s">
        <v>185</v>
      </c>
      <c r="B10" s="31" t="s">
        <v>10</v>
      </c>
      <c r="C10" s="81">
        <v>228</v>
      </c>
      <c r="D10" s="32">
        <v>5</v>
      </c>
      <c r="E10" s="81">
        <v>31</v>
      </c>
      <c r="F10" s="52" t="s">
        <v>189</v>
      </c>
      <c r="G10" s="40" t="s">
        <v>189</v>
      </c>
      <c r="H10" s="2">
        <f>'Non-MAGI Redeterminations'!M10</f>
        <v>264</v>
      </c>
      <c r="I10" s="3">
        <f t="shared" si="0"/>
        <v>0</v>
      </c>
    </row>
    <row r="11" spans="1:9" ht="17.100000000000001" customHeight="1" x14ac:dyDescent="0.3">
      <c r="A11" s="31" t="s">
        <v>185</v>
      </c>
      <c r="B11" s="31" t="s">
        <v>11</v>
      </c>
      <c r="C11" s="81" t="s">
        <v>190</v>
      </c>
      <c r="D11" s="32">
        <v>0</v>
      </c>
      <c r="E11" s="81" t="s">
        <v>190</v>
      </c>
      <c r="F11" s="47">
        <v>1</v>
      </c>
      <c r="G11" s="33" t="s">
        <v>191</v>
      </c>
      <c r="H11" s="2">
        <f>'Non-MAGI Redeterminations'!M11</f>
        <v>11</v>
      </c>
      <c r="I11" s="3">
        <f t="shared" si="0"/>
        <v>11</v>
      </c>
    </row>
    <row r="12" spans="1:9" ht="17.100000000000001" customHeight="1" x14ac:dyDescent="0.3">
      <c r="A12" s="31" t="s">
        <v>185</v>
      </c>
      <c r="B12" s="31" t="s">
        <v>12</v>
      </c>
      <c r="C12" s="81" t="s">
        <v>190</v>
      </c>
      <c r="D12" s="32">
        <v>0</v>
      </c>
      <c r="E12" s="81" t="s">
        <v>190</v>
      </c>
      <c r="F12" s="47">
        <v>1</v>
      </c>
      <c r="G12" s="33" t="s">
        <v>191</v>
      </c>
      <c r="H12" s="2">
        <f>'Non-MAGI Redeterminations'!M12</f>
        <v>26</v>
      </c>
      <c r="I12" s="3">
        <f t="shared" si="0"/>
        <v>26</v>
      </c>
    </row>
    <row r="13" spans="1:9" ht="17.100000000000001" customHeight="1" x14ac:dyDescent="0.3">
      <c r="A13" s="31" t="s">
        <v>185</v>
      </c>
      <c r="B13" s="31" t="s">
        <v>13</v>
      </c>
      <c r="C13" s="81">
        <v>501</v>
      </c>
      <c r="D13" s="32">
        <v>0</v>
      </c>
      <c r="E13" s="81">
        <v>59</v>
      </c>
      <c r="F13" s="51" t="s">
        <v>189</v>
      </c>
      <c r="G13" s="44" t="s">
        <v>189</v>
      </c>
      <c r="H13" s="2">
        <f>'Non-MAGI Redeterminations'!M13</f>
        <v>560</v>
      </c>
      <c r="I13" s="3">
        <f t="shared" si="0"/>
        <v>0</v>
      </c>
    </row>
    <row r="14" spans="1:9" ht="17.100000000000001" customHeight="1" x14ac:dyDescent="0.3">
      <c r="A14" s="31" t="s">
        <v>185</v>
      </c>
      <c r="B14" s="31" t="s">
        <v>14</v>
      </c>
      <c r="C14" s="81" t="s">
        <v>190</v>
      </c>
      <c r="D14" s="32" t="s">
        <v>190</v>
      </c>
      <c r="E14" s="81" t="s">
        <v>190</v>
      </c>
      <c r="F14" s="47">
        <v>1</v>
      </c>
      <c r="G14" s="33" t="s">
        <v>191</v>
      </c>
      <c r="H14" s="2">
        <f>'Non-MAGI Redeterminations'!M14</f>
        <v>24</v>
      </c>
      <c r="I14" s="3">
        <f t="shared" si="0"/>
        <v>24</v>
      </c>
    </row>
    <row r="15" spans="1:9" ht="17.100000000000001" customHeight="1" x14ac:dyDescent="0.3">
      <c r="A15" s="31" t="s">
        <v>185</v>
      </c>
      <c r="B15" s="31" t="s">
        <v>15</v>
      </c>
      <c r="C15" s="81">
        <v>43</v>
      </c>
      <c r="D15" s="32">
        <v>0</v>
      </c>
      <c r="E15" s="81">
        <v>5</v>
      </c>
      <c r="F15" s="51" t="s">
        <v>189</v>
      </c>
      <c r="G15" s="44" t="s">
        <v>189</v>
      </c>
      <c r="H15" s="2">
        <f>'Non-MAGI Redeterminations'!M15</f>
        <v>48</v>
      </c>
      <c r="I15" s="3">
        <f t="shared" si="0"/>
        <v>0</v>
      </c>
    </row>
    <row r="16" spans="1:9" ht="17.100000000000001" customHeight="1" x14ac:dyDescent="0.3">
      <c r="A16" s="31" t="s">
        <v>185</v>
      </c>
      <c r="B16" s="31" t="s">
        <v>16</v>
      </c>
      <c r="C16" s="81">
        <v>60</v>
      </c>
      <c r="D16" s="32">
        <v>0</v>
      </c>
      <c r="E16" s="81">
        <v>7</v>
      </c>
      <c r="F16" s="52" t="s">
        <v>189</v>
      </c>
      <c r="G16" s="40" t="s">
        <v>189</v>
      </c>
      <c r="H16" s="2">
        <f>'Non-MAGI Redeterminations'!M16</f>
        <v>67</v>
      </c>
      <c r="I16" s="3">
        <f t="shared" si="0"/>
        <v>0</v>
      </c>
    </row>
    <row r="17" spans="1:9" ht="17.100000000000001" customHeight="1" x14ac:dyDescent="0.3">
      <c r="A17" s="31" t="s">
        <v>185</v>
      </c>
      <c r="B17" s="31" t="s">
        <v>17</v>
      </c>
      <c r="C17" s="81">
        <v>5</v>
      </c>
      <c r="D17" s="32">
        <v>0</v>
      </c>
      <c r="E17" s="81">
        <v>0</v>
      </c>
      <c r="F17" s="51" t="s">
        <v>189</v>
      </c>
      <c r="G17" s="44" t="s">
        <v>189</v>
      </c>
      <c r="H17" s="2">
        <f>'Non-MAGI Redeterminations'!M17</f>
        <v>5</v>
      </c>
      <c r="I17" s="3">
        <f t="shared" si="0"/>
        <v>0</v>
      </c>
    </row>
    <row r="18" spans="1:9" ht="17.100000000000001" customHeight="1" x14ac:dyDescent="0.3">
      <c r="A18" s="31" t="s">
        <v>185</v>
      </c>
      <c r="B18" s="31" t="s">
        <v>18</v>
      </c>
      <c r="C18" s="81">
        <v>188</v>
      </c>
      <c r="D18" s="32">
        <v>6</v>
      </c>
      <c r="E18" s="81">
        <v>26</v>
      </c>
      <c r="F18" s="52" t="s">
        <v>189</v>
      </c>
      <c r="G18" s="40" t="s">
        <v>189</v>
      </c>
      <c r="H18" s="2">
        <f>'Non-MAGI Redeterminations'!M18</f>
        <v>220</v>
      </c>
      <c r="I18" s="3">
        <f t="shared" si="0"/>
        <v>0</v>
      </c>
    </row>
    <row r="19" spans="1:9" ht="17.100000000000001" customHeight="1" x14ac:dyDescent="0.3">
      <c r="A19" s="31" t="s">
        <v>185</v>
      </c>
      <c r="B19" s="31" t="s">
        <v>19</v>
      </c>
      <c r="C19" s="81">
        <v>22</v>
      </c>
      <c r="D19" s="32" t="s">
        <v>190</v>
      </c>
      <c r="E19" s="81" t="s">
        <v>190</v>
      </c>
      <c r="F19" s="47">
        <v>1</v>
      </c>
      <c r="G19" s="33" t="s">
        <v>191</v>
      </c>
      <c r="H19" s="2">
        <f>'Non-MAGI Redeterminations'!M19</f>
        <v>31</v>
      </c>
      <c r="I19" s="3">
        <f t="shared" si="0"/>
        <v>9</v>
      </c>
    </row>
    <row r="20" spans="1:9" ht="17.100000000000001" customHeight="1" x14ac:dyDescent="0.3">
      <c r="A20" s="31" t="s">
        <v>185</v>
      </c>
      <c r="B20" s="31" t="s">
        <v>20</v>
      </c>
      <c r="C20" s="81">
        <v>35</v>
      </c>
      <c r="D20" s="32">
        <v>0</v>
      </c>
      <c r="E20" s="81">
        <v>5</v>
      </c>
      <c r="F20" s="52" t="s">
        <v>189</v>
      </c>
      <c r="G20" s="40" t="s">
        <v>189</v>
      </c>
      <c r="H20" s="2">
        <f>'Non-MAGI Redeterminations'!M20</f>
        <v>40</v>
      </c>
      <c r="I20" s="3">
        <f t="shared" si="0"/>
        <v>0</v>
      </c>
    </row>
    <row r="21" spans="1:9" ht="17.100000000000001" customHeight="1" x14ac:dyDescent="0.3">
      <c r="A21" s="31" t="s">
        <v>185</v>
      </c>
      <c r="B21" s="31" t="s">
        <v>21</v>
      </c>
      <c r="C21" s="81">
        <v>10</v>
      </c>
      <c r="D21" s="32">
        <v>0</v>
      </c>
      <c r="E21" s="81">
        <v>0</v>
      </c>
      <c r="F21" s="51" t="s">
        <v>189</v>
      </c>
      <c r="G21" s="44" t="s">
        <v>189</v>
      </c>
      <c r="H21" s="2">
        <f>'Non-MAGI Redeterminations'!M21</f>
        <v>10</v>
      </c>
      <c r="I21" s="3">
        <f t="shared" si="0"/>
        <v>0</v>
      </c>
    </row>
    <row r="22" spans="1:9" ht="17.100000000000001" customHeight="1" x14ac:dyDescent="0.3">
      <c r="A22" s="31" t="s">
        <v>185</v>
      </c>
      <c r="B22" s="31" t="s">
        <v>22</v>
      </c>
      <c r="C22" s="32">
        <v>2834</v>
      </c>
      <c r="D22" s="32">
        <v>97</v>
      </c>
      <c r="E22" s="81">
        <v>311</v>
      </c>
      <c r="F22" s="52" t="s">
        <v>189</v>
      </c>
      <c r="G22" s="40" t="s">
        <v>189</v>
      </c>
      <c r="H22" s="2">
        <f>'Non-MAGI Redeterminations'!M22</f>
        <v>3242</v>
      </c>
      <c r="I22" s="3">
        <f t="shared" si="0"/>
        <v>0</v>
      </c>
    </row>
    <row r="23" spans="1:9" ht="17.100000000000001" customHeight="1" x14ac:dyDescent="0.3">
      <c r="A23" s="31" t="s">
        <v>185</v>
      </c>
      <c r="B23" s="31" t="s">
        <v>23</v>
      </c>
      <c r="C23" s="81">
        <v>30</v>
      </c>
      <c r="D23" s="32" t="s">
        <v>190</v>
      </c>
      <c r="E23" s="81" t="s">
        <v>190</v>
      </c>
      <c r="F23" s="47">
        <v>1</v>
      </c>
      <c r="G23" s="33" t="s">
        <v>191</v>
      </c>
      <c r="H23" s="2">
        <f>'Non-MAGI Redeterminations'!M23</f>
        <v>37</v>
      </c>
      <c r="I23" s="3">
        <f t="shared" si="0"/>
        <v>7</v>
      </c>
    </row>
    <row r="24" spans="1:9" ht="17.100000000000001" customHeight="1" x14ac:dyDescent="0.3">
      <c r="A24" s="31" t="s">
        <v>185</v>
      </c>
      <c r="B24" s="31" t="s">
        <v>24</v>
      </c>
      <c r="C24" s="81" t="s">
        <v>190</v>
      </c>
      <c r="D24" s="32">
        <v>0</v>
      </c>
      <c r="E24" s="81" t="s">
        <v>190</v>
      </c>
      <c r="F24" s="47">
        <v>1</v>
      </c>
      <c r="G24" s="33" t="s">
        <v>191</v>
      </c>
      <c r="H24" s="2">
        <f>'Non-MAGI Redeterminations'!M24</f>
        <v>47</v>
      </c>
      <c r="I24" s="3">
        <f t="shared" si="0"/>
        <v>47</v>
      </c>
    </row>
    <row r="25" spans="1:9" ht="17.100000000000001" customHeight="1" x14ac:dyDescent="0.3">
      <c r="A25" s="31" t="s">
        <v>185</v>
      </c>
      <c r="B25" s="31" t="s">
        <v>25</v>
      </c>
      <c r="C25" s="81" t="s">
        <v>190</v>
      </c>
      <c r="D25" s="32">
        <v>0</v>
      </c>
      <c r="E25" s="81">
        <v>0</v>
      </c>
      <c r="F25" s="47">
        <v>1</v>
      </c>
      <c r="G25" s="33" t="s">
        <v>191</v>
      </c>
      <c r="H25" s="2" t="str">
        <f>'Non-MAGI Redeterminations'!M25</f>
        <v>Suppressed</v>
      </c>
      <c r="I25" s="3" t="e">
        <f t="shared" si="0"/>
        <v>#VALUE!</v>
      </c>
    </row>
    <row r="26" spans="1:9" ht="17.100000000000001" customHeight="1" x14ac:dyDescent="0.3">
      <c r="A26" s="31" t="s">
        <v>185</v>
      </c>
      <c r="B26" s="31" t="s">
        <v>26</v>
      </c>
      <c r="C26" s="81">
        <v>32</v>
      </c>
      <c r="D26" s="32" t="s">
        <v>190</v>
      </c>
      <c r="E26" s="81" t="s">
        <v>190</v>
      </c>
      <c r="F26" s="47">
        <v>1</v>
      </c>
      <c r="G26" s="33" t="s">
        <v>191</v>
      </c>
      <c r="H26" s="2">
        <f>'Non-MAGI Redeterminations'!M26</f>
        <v>39</v>
      </c>
      <c r="I26" s="3">
        <f t="shared" si="0"/>
        <v>7</v>
      </c>
    </row>
    <row r="27" spans="1:9" ht="17.100000000000001" customHeight="1" x14ac:dyDescent="0.3">
      <c r="A27" s="31" t="s">
        <v>185</v>
      </c>
      <c r="B27" s="31" t="s">
        <v>27</v>
      </c>
      <c r="C27" s="81">
        <v>68</v>
      </c>
      <c r="D27" s="32" t="s">
        <v>190</v>
      </c>
      <c r="E27" s="81" t="s">
        <v>190</v>
      </c>
      <c r="F27" s="47">
        <v>1</v>
      </c>
      <c r="G27" s="33" t="s">
        <v>191</v>
      </c>
      <c r="H27" s="2">
        <f>'Non-MAGI Redeterminations'!M27</f>
        <v>78</v>
      </c>
      <c r="I27" s="3">
        <f t="shared" si="0"/>
        <v>10</v>
      </c>
    </row>
    <row r="28" spans="1:9" ht="17.100000000000001" customHeight="1" x14ac:dyDescent="0.3">
      <c r="A28" s="31" t="s">
        <v>185</v>
      </c>
      <c r="B28" s="31" t="s">
        <v>28</v>
      </c>
      <c r="C28" s="81" t="s">
        <v>190</v>
      </c>
      <c r="D28" s="32">
        <v>0</v>
      </c>
      <c r="E28" s="81" t="s">
        <v>190</v>
      </c>
      <c r="F28" s="47">
        <v>1</v>
      </c>
      <c r="G28" s="33" t="s">
        <v>191</v>
      </c>
      <c r="H28" s="2" t="str">
        <f>'Non-MAGI Redeterminations'!M28</f>
        <v>Suppressed</v>
      </c>
      <c r="I28" s="3" t="e">
        <f t="shared" si="0"/>
        <v>#VALUE!</v>
      </c>
    </row>
    <row r="29" spans="1:9" ht="17.100000000000001" customHeight="1" x14ac:dyDescent="0.3">
      <c r="A29" s="31" t="s">
        <v>185</v>
      </c>
      <c r="B29" s="31" t="s">
        <v>29</v>
      </c>
      <c r="C29" s="81" t="s">
        <v>190</v>
      </c>
      <c r="D29" s="32">
        <v>0</v>
      </c>
      <c r="E29" s="81">
        <v>0</v>
      </c>
      <c r="F29" s="47">
        <v>1</v>
      </c>
      <c r="G29" s="33" t="s">
        <v>191</v>
      </c>
      <c r="H29" s="2" t="str">
        <f>'Non-MAGI Redeterminations'!M29</f>
        <v>Suppressed</v>
      </c>
      <c r="I29" s="3" t="e">
        <f t="shared" si="0"/>
        <v>#VALUE!</v>
      </c>
    </row>
    <row r="30" spans="1:9" ht="17.100000000000001" customHeight="1" x14ac:dyDescent="0.3">
      <c r="A30" s="31" t="s">
        <v>185</v>
      </c>
      <c r="B30" s="31" t="s">
        <v>30</v>
      </c>
      <c r="C30" s="81">
        <v>191</v>
      </c>
      <c r="D30" s="32">
        <v>0</v>
      </c>
      <c r="E30" s="81">
        <v>27</v>
      </c>
      <c r="F30" s="52" t="s">
        <v>189</v>
      </c>
      <c r="G30" s="40" t="s">
        <v>189</v>
      </c>
      <c r="H30" s="2">
        <f>'Non-MAGI Redeterminations'!M30</f>
        <v>218</v>
      </c>
      <c r="I30" s="3">
        <f t="shared" si="0"/>
        <v>0</v>
      </c>
    </row>
    <row r="31" spans="1:9" ht="17.100000000000001" customHeight="1" x14ac:dyDescent="0.3">
      <c r="A31" s="31" t="s">
        <v>185</v>
      </c>
      <c r="B31" s="31" t="s">
        <v>31</v>
      </c>
      <c r="C31" s="81">
        <v>19</v>
      </c>
      <c r="D31" s="32">
        <v>0</v>
      </c>
      <c r="E31" s="81">
        <v>10</v>
      </c>
      <c r="F31" s="51" t="s">
        <v>189</v>
      </c>
      <c r="G31" s="44" t="s">
        <v>189</v>
      </c>
      <c r="H31" s="2">
        <f>'Non-MAGI Redeterminations'!M31</f>
        <v>29</v>
      </c>
      <c r="I31" s="3">
        <f t="shared" si="0"/>
        <v>0</v>
      </c>
    </row>
    <row r="32" spans="1:9" ht="17.100000000000001" customHeight="1" x14ac:dyDescent="0.3">
      <c r="A32" s="31" t="s">
        <v>185</v>
      </c>
      <c r="B32" s="31" t="s">
        <v>32</v>
      </c>
      <c r="C32" s="81" t="s">
        <v>190</v>
      </c>
      <c r="D32" s="32">
        <v>0</v>
      </c>
      <c r="E32" s="81" t="s">
        <v>190</v>
      </c>
      <c r="F32" s="47">
        <v>1</v>
      </c>
      <c r="G32" s="33" t="s">
        <v>191</v>
      </c>
      <c r="H32" s="2">
        <f>'Non-MAGI Redeterminations'!M32</f>
        <v>14</v>
      </c>
      <c r="I32" s="3">
        <f t="shared" si="0"/>
        <v>14</v>
      </c>
    </row>
    <row r="33" spans="1:9" ht="17.100000000000001" customHeight="1" x14ac:dyDescent="0.3">
      <c r="A33" s="31" t="s">
        <v>185</v>
      </c>
      <c r="B33" s="31" t="s">
        <v>33</v>
      </c>
      <c r="C33" s="32">
        <v>461</v>
      </c>
      <c r="D33" s="32">
        <v>16</v>
      </c>
      <c r="E33" s="81">
        <v>81</v>
      </c>
      <c r="F33" s="51" t="s">
        <v>189</v>
      </c>
      <c r="G33" s="44" t="s">
        <v>189</v>
      </c>
      <c r="H33" s="2">
        <f>'Non-MAGI Redeterminations'!M33</f>
        <v>558</v>
      </c>
      <c r="I33" s="3">
        <f t="shared" si="0"/>
        <v>0</v>
      </c>
    </row>
    <row r="34" spans="1:9" ht="17.100000000000001" customHeight="1" x14ac:dyDescent="0.3">
      <c r="A34" s="31" t="s">
        <v>185</v>
      </c>
      <c r="B34" s="31" t="s">
        <v>34</v>
      </c>
      <c r="C34" s="81">
        <v>42</v>
      </c>
      <c r="D34" s="32">
        <v>0</v>
      </c>
      <c r="E34" s="81">
        <v>9</v>
      </c>
      <c r="F34" s="52" t="s">
        <v>189</v>
      </c>
      <c r="G34" s="40" t="s">
        <v>189</v>
      </c>
      <c r="H34" s="2">
        <f>'Non-MAGI Redeterminations'!M34</f>
        <v>51</v>
      </c>
      <c r="I34" s="3">
        <f t="shared" si="0"/>
        <v>0</v>
      </c>
    </row>
    <row r="35" spans="1:9" ht="17.100000000000001" customHeight="1" x14ac:dyDescent="0.3">
      <c r="A35" s="31" t="s">
        <v>185</v>
      </c>
      <c r="B35" s="31" t="s">
        <v>35</v>
      </c>
      <c r="C35" s="81">
        <v>7</v>
      </c>
      <c r="D35" s="32">
        <v>0</v>
      </c>
      <c r="E35" s="81">
        <v>0</v>
      </c>
      <c r="F35" s="51" t="s">
        <v>189</v>
      </c>
      <c r="G35" s="44" t="s">
        <v>189</v>
      </c>
      <c r="H35" s="2">
        <f>'Non-MAGI Redeterminations'!M35</f>
        <v>7</v>
      </c>
      <c r="I35" s="3">
        <f t="shared" si="0"/>
        <v>0</v>
      </c>
    </row>
    <row r="36" spans="1:9" ht="17.100000000000001" customHeight="1" x14ac:dyDescent="0.3">
      <c r="A36" s="31" t="s">
        <v>185</v>
      </c>
      <c r="B36" s="31" t="s">
        <v>36</v>
      </c>
      <c r="C36" s="32">
        <v>381</v>
      </c>
      <c r="D36" s="32">
        <v>10</v>
      </c>
      <c r="E36" s="81">
        <v>34</v>
      </c>
      <c r="F36" s="52" t="s">
        <v>189</v>
      </c>
      <c r="G36" s="40" t="s">
        <v>189</v>
      </c>
      <c r="H36" s="2">
        <f>'Non-MAGI Redeterminations'!M36</f>
        <v>425</v>
      </c>
      <c r="I36" s="3">
        <f t="shared" si="0"/>
        <v>0</v>
      </c>
    </row>
    <row r="37" spans="1:9" ht="17.100000000000001" customHeight="1" x14ac:dyDescent="0.3">
      <c r="A37" s="31" t="s">
        <v>185</v>
      </c>
      <c r="B37" s="31" t="s">
        <v>37</v>
      </c>
      <c r="C37" s="81">
        <v>404</v>
      </c>
      <c r="D37" s="32">
        <v>0</v>
      </c>
      <c r="E37" s="81">
        <v>36</v>
      </c>
      <c r="F37" s="51" t="s">
        <v>189</v>
      </c>
      <c r="G37" s="44" t="s">
        <v>189</v>
      </c>
      <c r="H37" s="2">
        <f>'Non-MAGI Redeterminations'!M37</f>
        <v>440</v>
      </c>
      <c r="I37" s="3">
        <f t="shared" si="0"/>
        <v>0</v>
      </c>
    </row>
    <row r="38" spans="1:9" ht="17.100000000000001" customHeight="1" x14ac:dyDescent="0.3">
      <c r="A38" s="31" t="s">
        <v>185</v>
      </c>
      <c r="B38" s="31" t="s">
        <v>38</v>
      </c>
      <c r="C38" s="81">
        <v>21</v>
      </c>
      <c r="D38" s="32">
        <v>0</v>
      </c>
      <c r="E38" s="81">
        <v>6</v>
      </c>
      <c r="F38" s="52" t="s">
        <v>189</v>
      </c>
      <c r="G38" s="40" t="s">
        <v>189</v>
      </c>
      <c r="H38" s="2">
        <f>'Non-MAGI Redeterminations'!M38</f>
        <v>27</v>
      </c>
      <c r="I38" s="3">
        <f t="shared" si="0"/>
        <v>0</v>
      </c>
    </row>
    <row r="39" spans="1:9" ht="17.100000000000001" customHeight="1" x14ac:dyDescent="0.3">
      <c r="A39" s="31" t="s">
        <v>185</v>
      </c>
      <c r="B39" s="31" t="s">
        <v>39</v>
      </c>
      <c r="C39" s="32">
        <v>504</v>
      </c>
      <c r="D39" s="32" t="s">
        <v>190</v>
      </c>
      <c r="E39" s="81" t="s">
        <v>190</v>
      </c>
      <c r="F39" s="47">
        <v>1</v>
      </c>
      <c r="G39" s="33" t="s">
        <v>191</v>
      </c>
      <c r="H39" s="2">
        <f>'Non-MAGI Redeterminations'!M39</f>
        <v>549</v>
      </c>
      <c r="I39" s="3">
        <f t="shared" si="0"/>
        <v>45</v>
      </c>
    </row>
    <row r="40" spans="1:9" ht="17.100000000000001" customHeight="1" x14ac:dyDescent="0.3">
      <c r="A40" s="31" t="s">
        <v>185</v>
      </c>
      <c r="B40" s="31" t="s">
        <v>40</v>
      </c>
      <c r="C40" s="32">
        <v>665</v>
      </c>
      <c r="D40" s="32">
        <v>7</v>
      </c>
      <c r="E40" s="81">
        <v>35</v>
      </c>
      <c r="F40" s="52" t="s">
        <v>189</v>
      </c>
      <c r="G40" s="40" t="s">
        <v>189</v>
      </c>
      <c r="H40" s="2">
        <f>'Non-MAGI Redeterminations'!M40</f>
        <v>707</v>
      </c>
      <c r="I40" s="3">
        <f t="shared" si="0"/>
        <v>0</v>
      </c>
    </row>
    <row r="41" spans="1:9" ht="17.100000000000001" customHeight="1" x14ac:dyDescent="0.3">
      <c r="A41" s="31" t="s">
        <v>185</v>
      </c>
      <c r="B41" s="31" t="s">
        <v>41</v>
      </c>
      <c r="C41" s="81">
        <v>237</v>
      </c>
      <c r="D41" s="32">
        <v>0</v>
      </c>
      <c r="E41" s="81">
        <v>17</v>
      </c>
      <c r="F41" s="51" t="s">
        <v>189</v>
      </c>
      <c r="G41" s="44" t="s">
        <v>189</v>
      </c>
      <c r="H41" s="2">
        <f>'Non-MAGI Redeterminations'!M41</f>
        <v>254</v>
      </c>
      <c r="I41" s="3">
        <f t="shared" si="0"/>
        <v>0</v>
      </c>
    </row>
    <row r="42" spans="1:9" ht="17.100000000000001" customHeight="1" x14ac:dyDescent="0.3">
      <c r="A42" s="31" t="s">
        <v>185</v>
      </c>
      <c r="B42" s="31" t="s">
        <v>42</v>
      </c>
      <c r="C42" s="81">
        <v>141</v>
      </c>
      <c r="D42" s="32" t="s">
        <v>190</v>
      </c>
      <c r="E42" s="81" t="s">
        <v>190</v>
      </c>
      <c r="F42" s="47">
        <v>1</v>
      </c>
      <c r="G42" s="33" t="s">
        <v>191</v>
      </c>
      <c r="H42" s="2">
        <f>'Non-MAGI Redeterminations'!M42</f>
        <v>159</v>
      </c>
      <c r="I42" s="3">
        <f t="shared" si="0"/>
        <v>18</v>
      </c>
    </row>
    <row r="43" spans="1:9" ht="17.100000000000001" customHeight="1" x14ac:dyDescent="0.3">
      <c r="A43" s="31" t="s">
        <v>185</v>
      </c>
      <c r="B43" s="31" t="s">
        <v>43</v>
      </c>
      <c r="C43" s="81" t="s">
        <v>190</v>
      </c>
      <c r="D43" s="32">
        <v>0</v>
      </c>
      <c r="E43" s="81" t="s">
        <v>190</v>
      </c>
      <c r="F43" s="47">
        <v>1</v>
      </c>
      <c r="G43" s="33" t="s">
        <v>191</v>
      </c>
      <c r="H43" s="2">
        <f>'Non-MAGI Redeterminations'!M43</f>
        <v>49</v>
      </c>
      <c r="I43" s="3">
        <f t="shared" si="0"/>
        <v>49</v>
      </c>
    </row>
    <row r="44" spans="1:9" ht="17.100000000000001" customHeight="1" x14ac:dyDescent="0.3">
      <c r="A44" s="31" t="s">
        <v>185</v>
      </c>
      <c r="B44" s="31" t="s">
        <v>44</v>
      </c>
      <c r="C44" s="81">
        <v>101</v>
      </c>
      <c r="D44" s="32">
        <v>0</v>
      </c>
      <c r="E44" s="81">
        <v>15</v>
      </c>
      <c r="F44" s="52" t="s">
        <v>189</v>
      </c>
      <c r="G44" s="40" t="s">
        <v>189</v>
      </c>
      <c r="H44" s="2">
        <f>'Non-MAGI Redeterminations'!M44</f>
        <v>116</v>
      </c>
      <c r="I44" s="3">
        <f t="shared" si="0"/>
        <v>0</v>
      </c>
    </row>
    <row r="45" spans="1:9" ht="17.100000000000001" customHeight="1" x14ac:dyDescent="0.3">
      <c r="A45" s="31" t="s">
        <v>185</v>
      </c>
      <c r="B45" s="31" t="s">
        <v>45</v>
      </c>
      <c r="C45" s="81">
        <v>80</v>
      </c>
      <c r="D45" s="32">
        <v>0</v>
      </c>
      <c r="E45" s="81">
        <v>12</v>
      </c>
      <c r="F45" s="51" t="s">
        <v>189</v>
      </c>
      <c r="G45" s="44" t="s">
        <v>189</v>
      </c>
      <c r="H45" s="2">
        <f>'Non-MAGI Redeterminations'!M45</f>
        <v>92</v>
      </c>
      <c r="I45" s="3">
        <f t="shared" si="0"/>
        <v>0</v>
      </c>
    </row>
    <row r="46" spans="1:9" ht="17.100000000000001" customHeight="1" x14ac:dyDescent="0.3">
      <c r="A46" s="31" t="s">
        <v>185</v>
      </c>
      <c r="B46" s="31" t="s">
        <v>46</v>
      </c>
      <c r="C46" s="32">
        <v>373</v>
      </c>
      <c r="D46" s="32">
        <v>13</v>
      </c>
      <c r="E46" s="81">
        <v>42</v>
      </c>
      <c r="F46" s="52" t="s">
        <v>189</v>
      </c>
      <c r="G46" s="40" t="s">
        <v>189</v>
      </c>
      <c r="H46" s="2">
        <f>'Non-MAGI Redeterminations'!M46</f>
        <v>428</v>
      </c>
      <c r="I46" s="3">
        <f t="shared" si="0"/>
        <v>0</v>
      </c>
    </row>
    <row r="47" spans="1:9" ht="17.100000000000001" customHeight="1" x14ac:dyDescent="0.3">
      <c r="A47" s="31" t="s">
        <v>185</v>
      </c>
      <c r="B47" s="31" t="s">
        <v>47</v>
      </c>
      <c r="C47" s="81" t="s">
        <v>190</v>
      </c>
      <c r="D47" s="32">
        <v>0</v>
      </c>
      <c r="E47" s="81" t="s">
        <v>190</v>
      </c>
      <c r="F47" s="47">
        <v>1</v>
      </c>
      <c r="G47" s="33" t="s">
        <v>191</v>
      </c>
      <c r="H47" s="2">
        <f>'Non-MAGI Redeterminations'!M47</f>
        <v>56</v>
      </c>
      <c r="I47" s="3">
        <f t="shared" si="0"/>
        <v>56</v>
      </c>
    </row>
    <row r="48" spans="1:9" ht="17.100000000000001" customHeight="1" x14ac:dyDescent="0.3">
      <c r="A48" s="31" t="s">
        <v>185</v>
      </c>
      <c r="B48" s="31" t="s">
        <v>48</v>
      </c>
      <c r="C48" s="81">
        <v>41</v>
      </c>
      <c r="D48" s="32">
        <v>0</v>
      </c>
      <c r="E48" s="81">
        <v>11</v>
      </c>
      <c r="F48" s="52" t="s">
        <v>189</v>
      </c>
      <c r="G48" s="40" t="s">
        <v>189</v>
      </c>
      <c r="H48" s="2">
        <f>'Non-MAGI Redeterminations'!M48</f>
        <v>52</v>
      </c>
      <c r="I48" s="3">
        <f t="shared" si="0"/>
        <v>0</v>
      </c>
    </row>
    <row r="49" spans="1:9" ht="17.100000000000001" customHeight="1" x14ac:dyDescent="0.3">
      <c r="A49" s="31" t="s">
        <v>185</v>
      </c>
      <c r="B49" s="31" t="s">
        <v>49</v>
      </c>
      <c r="C49" s="81" t="s">
        <v>190</v>
      </c>
      <c r="D49" s="32">
        <v>0</v>
      </c>
      <c r="E49" s="81" t="s">
        <v>190</v>
      </c>
      <c r="F49" s="47">
        <v>1</v>
      </c>
      <c r="G49" s="33" t="s">
        <v>191</v>
      </c>
      <c r="H49" s="2" t="str">
        <f>'Non-MAGI Redeterminations'!M49</f>
        <v>Suppressed</v>
      </c>
      <c r="I49" s="3" t="e">
        <f t="shared" si="0"/>
        <v>#VALUE!</v>
      </c>
    </row>
    <row r="50" spans="1:9" ht="17.100000000000001" customHeight="1" x14ac:dyDescent="0.3">
      <c r="A50" s="31" t="s">
        <v>185</v>
      </c>
      <c r="B50" s="31" t="s">
        <v>50</v>
      </c>
      <c r="C50" s="81" t="s">
        <v>190</v>
      </c>
      <c r="D50" s="32">
        <v>0</v>
      </c>
      <c r="E50" s="81" t="s">
        <v>190</v>
      </c>
      <c r="F50" s="47">
        <v>1</v>
      </c>
      <c r="G50" s="33" t="s">
        <v>191</v>
      </c>
      <c r="H50" s="2">
        <f>'Non-MAGI Redeterminations'!M50</f>
        <v>17</v>
      </c>
      <c r="I50" s="3">
        <f t="shared" si="0"/>
        <v>17</v>
      </c>
    </row>
    <row r="51" spans="1:9" ht="17.100000000000001" customHeight="1" x14ac:dyDescent="0.3">
      <c r="A51" s="31" t="s">
        <v>185</v>
      </c>
      <c r="B51" s="31" t="s">
        <v>51</v>
      </c>
      <c r="C51" s="81">
        <v>87</v>
      </c>
      <c r="D51" s="32" t="s">
        <v>190</v>
      </c>
      <c r="E51" s="81" t="s">
        <v>190</v>
      </c>
      <c r="F51" s="47">
        <v>1</v>
      </c>
      <c r="G51" s="33" t="s">
        <v>191</v>
      </c>
      <c r="H51" s="2">
        <f>'Non-MAGI Redeterminations'!M51</f>
        <v>101</v>
      </c>
      <c r="I51" s="3">
        <f t="shared" si="0"/>
        <v>14</v>
      </c>
    </row>
    <row r="52" spans="1:9" ht="17.100000000000001" customHeight="1" x14ac:dyDescent="0.3">
      <c r="A52" s="31" t="s">
        <v>185</v>
      </c>
      <c r="B52" s="31" t="s">
        <v>52</v>
      </c>
      <c r="C52" s="81" t="s">
        <v>190</v>
      </c>
      <c r="D52" s="32">
        <v>0</v>
      </c>
      <c r="E52" s="81" t="s">
        <v>190</v>
      </c>
      <c r="F52" s="47">
        <v>1</v>
      </c>
      <c r="G52" s="33" t="s">
        <v>191</v>
      </c>
      <c r="H52" s="2">
        <f>'Non-MAGI Redeterminations'!M52</f>
        <v>73</v>
      </c>
      <c r="I52" s="3">
        <f t="shared" si="0"/>
        <v>73</v>
      </c>
    </row>
    <row r="53" spans="1:9" ht="17.100000000000001" customHeight="1" x14ac:dyDescent="0.3">
      <c r="A53" s="31" t="s">
        <v>185</v>
      </c>
      <c r="B53" s="31" t="s">
        <v>53</v>
      </c>
      <c r="C53" s="81">
        <v>188</v>
      </c>
      <c r="D53" s="32">
        <v>7</v>
      </c>
      <c r="E53" s="81">
        <v>15</v>
      </c>
      <c r="F53" s="51" t="s">
        <v>189</v>
      </c>
      <c r="G53" s="44" t="s">
        <v>189</v>
      </c>
      <c r="H53" s="2">
        <f>'Non-MAGI Redeterminations'!M53</f>
        <v>210</v>
      </c>
      <c r="I53" s="3">
        <f t="shared" si="0"/>
        <v>0</v>
      </c>
    </row>
    <row r="54" spans="1:9" ht="17.100000000000001" customHeight="1" x14ac:dyDescent="0.3">
      <c r="A54" s="31" t="s">
        <v>185</v>
      </c>
      <c r="B54" s="31" t="s">
        <v>54</v>
      </c>
      <c r="C54" s="81" t="s">
        <v>190</v>
      </c>
      <c r="D54" s="32">
        <v>0</v>
      </c>
      <c r="E54" s="81" t="s">
        <v>190</v>
      </c>
      <c r="F54" s="47">
        <v>1</v>
      </c>
      <c r="G54" s="33" t="s">
        <v>191</v>
      </c>
      <c r="H54" s="2">
        <f>'Non-MAGI Redeterminations'!M54</f>
        <v>38</v>
      </c>
      <c r="I54" s="3">
        <f t="shared" si="0"/>
        <v>38</v>
      </c>
    </row>
    <row r="55" spans="1:9" ht="17.100000000000001" customHeight="1" x14ac:dyDescent="0.3">
      <c r="A55" s="31" t="s">
        <v>185</v>
      </c>
      <c r="B55" s="31" t="s">
        <v>55</v>
      </c>
      <c r="C55" s="81">
        <v>9</v>
      </c>
      <c r="D55" s="32">
        <v>0</v>
      </c>
      <c r="E55" s="81" t="s">
        <v>190</v>
      </c>
      <c r="F55" s="47">
        <v>1</v>
      </c>
      <c r="G55" s="33" t="s">
        <v>191</v>
      </c>
      <c r="H55" s="2" t="str">
        <f>'Non-MAGI Redeterminations'!M55</f>
        <v>Suppressed</v>
      </c>
      <c r="I55" s="3" t="e">
        <f t="shared" si="0"/>
        <v>#VALUE!</v>
      </c>
    </row>
    <row r="56" spans="1:9" ht="17.100000000000001" customHeight="1" x14ac:dyDescent="0.3">
      <c r="A56" s="31" t="s">
        <v>185</v>
      </c>
      <c r="B56" s="31" t="s">
        <v>56</v>
      </c>
      <c r="C56" s="81" t="s">
        <v>190</v>
      </c>
      <c r="D56" s="32">
        <v>0</v>
      </c>
      <c r="E56" s="81">
        <v>0</v>
      </c>
      <c r="F56" s="47">
        <v>1</v>
      </c>
      <c r="G56" s="33" t="s">
        <v>191</v>
      </c>
      <c r="H56" s="2" t="str">
        <f>'Non-MAGI Redeterminations'!M56</f>
        <v>Suppressed</v>
      </c>
      <c r="I56" s="3" t="e">
        <f t="shared" si="0"/>
        <v>#VALUE!</v>
      </c>
    </row>
    <row r="57" spans="1:9" ht="17.100000000000001" customHeight="1" x14ac:dyDescent="0.3">
      <c r="A57" s="31" t="s">
        <v>185</v>
      </c>
      <c r="B57" s="31" t="s">
        <v>57</v>
      </c>
      <c r="C57" s="81">
        <v>52</v>
      </c>
      <c r="D57" s="32" t="s">
        <v>190</v>
      </c>
      <c r="E57" s="81" t="s">
        <v>190</v>
      </c>
      <c r="F57" s="47">
        <v>1</v>
      </c>
      <c r="G57" s="33" t="s">
        <v>191</v>
      </c>
      <c r="H57" s="2">
        <f>'Non-MAGI Redeterminations'!M57</f>
        <v>69</v>
      </c>
      <c r="I57" s="3">
        <f t="shared" si="0"/>
        <v>17</v>
      </c>
    </row>
    <row r="58" spans="1:9" ht="17.100000000000001" customHeight="1" x14ac:dyDescent="0.3">
      <c r="A58" s="31" t="s">
        <v>185</v>
      </c>
      <c r="B58" s="31" t="s">
        <v>58</v>
      </c>
      <c r="C58" s="81">
        <v>10</v>
      </c>
      <c r="D58" s="32">
        <v>0</v>
      </c>
      <c r="E58" s="81">
        <v>0</v>
      </c>
      <c r="F58" s="52" t="s">
        <v>189</v>
      </c>
      <c r="G58" s="40" t="s">
        <v>189</v>
      </c>
      <c r="H58" s="2">
        <f>'Non-MAGI Redeterminations'!M58</f>
        <v>10</v>
      </c>
      <c r="I58" s="3">
        <f t="shared" si="0"/>
        <v>0</v>
      </c>
    </row>
    <row r="59" spans="1:9" ht="17.100000000000001" customHeight="1" x14ac:dyDescent="0.3">
      <c r="A59" s="31" t="s">
        <v>185</v>
      </c>
      <c r="B59" s="31" t="s">
        <v>59</v>
      </c>
      <c r="C59" s="81">
        <v>192</v>
      </c>
      <c r="D59" s="32" t="s">
        <v>190</v>
      </c>
      <c r="E59" s="81" t="s">
        <v>190</v>
      </c>
      <c r="F59" s="47">
        <v>1</v>
      </c>
      <c r="G59" s="33" t="s">
        <v>191</v>
      </c>
      <c r="H59" s="2">
        <f>'Non-MAGI Redeterminations'!M59</f>
        <v>204</v>
      </c>
      <c r="I59" s="3">
        <f t="shared" si="0"/>
        <v>12</v>
      </c>
    </row>
    <row r="60" spans="1:9" ht="17.100000000000001" customHeight="1" x14ac:dyDescent="0.3">
      <c r="A60" s="31" t="s">
        <v>185</v>
      </c>
      <c r="B60" s="31" t="s">
        <v>60</v>
      </c>
      <c r="C60" s="81" t="s">
        <v>190</v>
      </c>
      <c r="D60" s="32">
        <v>0</v>
      </c>
      <c r="E60" s="81" t="s">
        <v>190</v>
      </c>
      <c r="F60" s="47">
        <v>1</v>
      </c>
      <c r="G60" s="33" t="s">
        <v>191</v>
      </c>
      <c r="H60" s="2">
        <f>'Non-MAGI Redeterminations'!M60</f>
        <v>40</v>
      </c>
      <c r="I60" s="3">
        <f t="shared" si="0"/>
        <v>40</v>
      </c>
    </row>
    <row r="61" spans="1:9" ht="17.100000000000001" customHeight="1" x14ac:dyDescent="0.3">
      <c r="A61" s="31" t="s">
        <v>185</v>
      </c>
      <c r="B61" s="31" t="s">
        <v>61</v>
      </c>
      <c r="C61" s="81" t="s">
        <v>190</v>
      </c>
      <c r="D61" s="32">
        <v>0</v>
      </c>
      <c r="E61" s="81" t="s">
        <v>190</v>
      </c>
      <c r="F61" s="47">
        <v>1</v>
      </c>
      <c r="G61" s="33" t="s">
        <v>191</v>
      </c>
      <c r="H61" s="2">
        <f>'Non-MAGI Redeterminations'!M61</f>
        <v>30</v>
      </c>
      <c r="I61" s="3">
        <f t="shared" si="0"/>
        <v>30</v>
      </c>
    </row>
    <row r="62" spans="1:9" ht="17.100000000000001" customHeight="1" x14ac:dyDescent="0.3">
      <c r="A62" s="37" t="s">
        <v>185</v>
      </c>
      <c r="B62" s="37" t="s">
        <v>62</v>
      </c>
      <c r="C62" s="38">
        <v>9088</v>
      </c>
      <c r="D62" s="38">
        <v>185</v>
      </c>
      <c r="E62" s="38">
        <v>980</v>
      </c>
      <c r="F62" s="63" t="s">
        <v>189</v>
      </c>
      <c r="G62" s="64" t="s">
        <v>189</v>
      </c>
      <c r="H62" s="2">
        <f>'Non-MAGI Redeterminations'!M62</f>
        <v>10253</v>
      </c>
      <c r="I62" s="3">
        <f t="shared" si="0"/>
        <v>0</v>
      </c>
    </row>
    <row r="63" spans="1:9" ht="17.100000000000001" customHeight="1" x14ac:dyDescent="0.3">
      <c r="A63" s="45" t="s">
        <v>106</v>
      </c>
    </row>
  </sheetData>
  <sheetProtection sheet="1" objects="1" scenarios="1" selectLockedCells="1"/>
  <conditionalFormatting sqref="A4:F62">
    <cfRule type="expression" dxfId="5" priority="4">
      <formula>MOD(ROW(),2)=0</formula>
    </cfRule>
  </conditionalFormatting>
  <conditionalFormatting sqref="G4:G62">
    <cfRule type="expression" dxfId="4" priority="2">
      <formula>MOD(ROW(),2)=0</formula>
    </cfRule>
  </conditionalFormatting>
  <conditionalFormatting sqref="I4:I62">
    <cfRule type="cellIs" dxfId="3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4" width="14.140625" style="2" customWidth="1"/>
    <col min="5" max="5" width="14.85546875" style="2" customWidth="1"/>
    <col min="6" max="6" width="12.7109375" style="2" customWidth="1"/>
    <col min="7" max="7" width="14.7109375" style="2" bestFit="1" customWidth="1"/>
    <col min="8" max="8" width="15.7109375" style="2" bestFit="1" customWidth="1"/>
    <col min="9" max="9" width="13.5703125" style="2" customWidth="1"/>
    <col min="10" max="10" width="14.7109375" style="24" bestFit="1" customWidth="1"/>
    <col min="11" max="11" width="42.7109375" style="28" customWidth="1"/>
    <col min="12" max="16384" width="11.42578125" style="2" hidden="1"/>
  </cols>
  <sheetData>
    <row r="1" spans="1:13" ht="17.100000000000001" customHeight="1" x14ac:dyDescent="0.3">
      <c r="A1" s="17" t="s">
        <v>177</v>
      </c>
    </row>
    <row r="2" spans="1:13" s="1" customFormat="1" ht="23.1" customHeight="1" x14ac:dyDescent="0.45">
      <c r="A2" s="19" t="s">
        <v>102</v>
      </c>
      <c r="J2" s="25"/>
      <c r="K2" s="29"/>
    </row>
    <row r="3" spans="1:13" s="8" customFormat="1" ht="34.5" x14ac:dyDescent="0.2">
      <c r="A3" s="6" t="s">
        <v>0</v>
      </c>
      <c r="B3" s="6" t="s">
        <v>123</v>
      </c>
      <c r="C3" s="7" t="s">
        <v>97</v>
      </c>
      <c r="D3" s="6" t="s">
        <v>98</v>
      </c>
      <c r="E3" s="6" t="s">
        <v>101</v>
      </c>
      <c r="F3" s="7" t="s">
        <v>103</v>
      </c>
      <c r="G3" s="6" t="s">
        <v>125</v>
      </c>
      <c r="H3" s="6" t="s">
        <v>126</v>
      </c>
      <c r="I3" s="6" t="s">
        <v>99</v>
      </c>
      <c r="J3" s="27" t="s">
        <v>2</v>
      </c>
      <c r="K3" s="6" t="s">
        <v>3</v>
      </c>
    </row>
    <row r="4" spans="1:13" ht="17.100000000000001" customHeight="1" x14ac:dyDescent="0.3">
      <c r="A4" s="59" t="s">
        <v>185</v>
      </c>
      <c r="B4" s="31" t="s">
        <v>4</v>
      </c>
      <c r="C4" s="32">
        <v>1071</v>
      </c>
      <c r="D4" s="81">
        <v>166</v>
      </c>
      <c r="E4" s="81">
        <v>0</v>
      </c>
      <c r="F4" s="81">
        <v>19</v>
      </c>
      <c r="G4" s="81">
        <v>10</v>
      </c>
      <c r="H4" s="81">
        <v>10</v>
      </c>
      <c r="I4" s="81">
        <v>131</v>
      </c>
      <c r="J4" s="52" t="s">
        <v>189</v>
      </c>
      <c r="K4" s="40" t="s">
        <v>189</v>
      </c>
      <c r="L4" s="2">
        <f>'Redeterminations Total'!M4</f>
        <v>1407</v>
      </c>
      <c r="M4" s="3">
        <f>L4-(SUM(C4:I4))</f>
        <v>0</v>
      </c>
    </row>
    <row r="5" spans="1:13" ht="17.100000000000001" customHeight="1" x14ac:dyDescent="0.3">
      <c r="A5" s="59" t="s">
        <v>185</v>
      </c>
      <c r="B5" s="31" t="s">
        <v>5</v>
      </c>
      <c r="C5" s="81" t="s">
        <v>190</v>
      </c>
      <c r="D5" s="81">
        <v>0</v>
      </c>
      <c r="E5" s="81">
        <v>0</v>
      </c>
      <c r="F5" s="81" t="s">
        <v>190</v>
      </c>
      <c r="G5" s="81">
        <v>0</v>
      </c>
      <c r="H5" s="81">
        <v>0</v>
      </c>
      <c r="I5" s="81">
        <v>0</v>
      </c>
      <c r="J5" s="47">
        <v>1</v>
      </c>
      <c r="K5" s="33" t="s">
        <v>191</v>
      </c>
      <c r="L5" s="2" t="str">
        <f>'Redeterminations Total'!M5</f>
        <v>Suppressed</v>
      </c>
      <c r="M5" s="3" t="e">
        <f t="shared" ref="M5:M62" si="0">L5-(SUM(C5:I5))</f>
        <v>#VALUE!</v>
      </c>
    </row>
    <row r="6" spans="1:13" ht="17.100000000000001" customHeight="1" x14ac:dyDescent="0.3">
      <c r="A6" s="59" t="s">
        <v>185</v>
      </c>
      <c r="B6" s="31" t="s">
        <v>6</v>
      </c>
      <c r="C6" s="81">
        <v>19</v>
      </c>
      <c r="D6" s="81">
        <v>7</v>
      </c>
      <c r="E6" s="81" t="s">
        <v>190</v>
      </c>
      <c r="F6" s="81">
        <v>0</v>
      </c>
      <c r="G6" s="81">
        <v>0</v>
      </c>
      <c r="H6" s="81">
        <v>0</v>
      </c>
      <c r="I6" s="81">
        <v>0</v>
      </c>
      <c r="J6" s="46">
        <v>1</v>
      </c>
      <c r="K6" s="33" t="s">
        <v>191</v>
      </c>
      <c r="L6" s="2">
        <f>'Redeterminations Total'!M6</f>
        <v>33</v>
      </c>
      <c r="M6" s="3">
        <f t="shared" si="0"/>
        <v>7</v>
      </c>
    </row>
    <row r="7" spans="1:13" ht="17.100000000000001" customHeight="1" x14ac:dyDescent="0.3">
      <c r="A7" s="59" t="s">
        <v>185</v>
      </c>
      <c r="B7" s="31" t="s">
        <v>7</v>
      </c>
      <c r="C7" s="32">
        <v>192</v>
      </c>
      <c r="D7" s="81" t="s">
        <v>190</v>
      </c>
      <c r="E7" s="81">
        <v>0</v>
      </c>
      <c r="F7" s="81">
        <v>7</v>
      </c>
      <c r="G7" s="81" t="s">
        <v>190</v>
      </c>
      <c r="H7" s="81" t="s">
        <v>190</v>
      </c>
      <c r="I7" s="81">
        <v>25</v>
      </c>
      <c r="J7" s="47">
        <v>1</v>
      </c>
      <c r="K7" s="33" t="s">
        <v>191</v>
      </c>
      <c r="L7" s="2">
        <f>'Redeterminations Total'!M7</f>
        <v>232</v>
      </c>
      <c r="M7" s="3">
        <f t="shared" si="0"/>
        <v>8</v>
      </c>
    </row>
    <row r="8" spans="1:13" ht="17.100000000000001" customHeight="1" x14ac:dyDescent="0.3">
      <c r="A8" s="59" t="s">
        <v>185</v>
      </c>
      <c r="B8" s="31" t="s">
        <v>8</v>
      </c>
      <c r="C8" s="81">
        <v>38</v>
      </c>
      <c r="D8" s="81">
        <v>8</v>
      </c>
      <c r="E8" s="81">
        <v>0</v>
      </c>
      <c r="F8" s="81">
        <v>0</v>
      </c>
      <c r="G8" s="81" t="s">
        <v>190</v>
      </c>
      <c r="H8" s="81">
        <v>0</v>
      </c>
      <c r="I8" s="81">
        <v>0</v>
      </c>
      <c r="J8" s="47">
        <v>1</v>
      </c>
      <c r="K8" s="33" t="s">
        <v>191</v>
      </c>
      <c r="L8" s="2">
        <f>'Redeterminations Total'!M8</f>
        <v>55</v>
      </c>
      <c r="M8" s="3">
        <f t="shared" si="0"/>
        <v>9</v>
      </c>
    </row>
    <row r="9" spans="1:13" ht="17.100000000000001" customHeight="1" x14ac:dyDescent="0.3">
      <c r="A9" s="59" t="s">
        <v>185</v>
      </c>
      <c r="B9" s="31" t="s">
        <v>9</v>
      </c>
      <c r="C9" s="81" t="s">
        <v>190</v>
      </c>
      <c r="D9" s="81" t="s">
        <v>190</v>
      </c>
      <c r="E9" s="81">
        <v>0</v>
      </c>
      <c r="F9" s="81">
        <v>0</v>
      </c>
      <c r="G9" s="81">
        <v>0</v>
      </c>
      <c r="H9" s="81" t="s">
        <v>190</v>
      </c>
      <c r="I9" s="81">
        <v>0</v>
      </c>
      <c r="J9" s="47">
        <v>1</v>
      </c>
      <c r="K9" s="33" t="s">
        <v>191</v>
      </c>
      <c r="L9" s="2">
        <f>'Redeterminations Total'!M9</f>
        <v>39</v>
      </c>
      <c r="M9" s="3">
        <f t="shared" si="0"/>
        <v>39</v>
      </c>
    </row>
    <row r="10" spans="1:13" ht="17.100000000000001" customHeight="1" x14ac:dyDescent="0.3">
      <c r="A10" s="59" t="s">
        <v>185</v>
      </c>
      <c r="B10" s="59" t="s">
        <v>10</v>
      </c>
      <c r="C10" s="32">
        <v>872</v>
      </c>
      <c r="D10" s="81">
        <v>117</v>
      </c>
      <c r="E10" s="81">
        <v>5</v>
      </c>
      <c r="F10" s="81">
        <v>13</v>
      </c>
      <c r="G10" s="81">
        <v>16</v>
      </c>
      <c r="H10" s="81">
        <v>12</v>
      </c>
      <c r="I10" s="81">
        <v>108</v>
      </c>
      <c r="J10" s="52" t="s">
        <v>189</v>
      </c>
      <c r="K10" s="40" t="s">
        <v>189</v>
      </c>
      <c r="L10" s="2">
        <f>'Redeterminations Total'!M10</f>
        <v>1143</v>
      </c>
      <c r="M10" s="3">
        <f t="shared" si="0"/>
        <v>0</v>
      </c>
    </row>
    <row r="11" spans="1:13" ht="17.100000000000001" customHeight="1" x14ac:dyDescent="0.3">
      <c r="A11" s="59" t="s">
        <v>185</v>
      </c>
      <c r="B11" s="31" t="s">
        <v>11</v>
      </c>
      <c r="C11" s="81">
        <v>28</v>
      </c>
      <c r="D11" s="81">
        <v>6</v>
      </c>
      <c r="E11" s="81">
        <v>0</v>
      </c>
      <c r="F11" s="81" t="s">
        <v>190</v>
      </c>
      <c r="G11" s="81" t="s">
        <v>190</v>
      </c>
      <c r="H11" s="81" t="s">
        <v>190</v>
      </c>
      <c r="I11" s="81">
        <v>0</v>
      </c>
      <c r="J11" s="47">
        <v>1</v>
      </c>
      <c r="K11" s="33" t="s">
        <v>191</v>
      </c>
      <c r="L11" s="2">
        <f>'Redeterminations Total'!M11</f>
        <v>53</v>
      </c>
      <c r="M11" s="3">
        <f t="shared" si="0"/>
        <v>19</v>
      </c>
    </row>
    <row r="12" spans="1:13" ht="17.100000000000001" customHeight="1" x14ac:dyDescent="0.3">
      <c r="A12" s="59" t="s">
        <v>185</v>
      </c>
      <c r="B12" s="31" t="s">
        <v>12</v>
      </c>
      <c r="C12" s="81">
        <v>79</v>
      </c>
      <c r="D12" s="81">
        <v>21</v>
      </c>
      <c r="E12" s="81">
        <v>0</v>
      </c>
      <c r="F12" s="81" t="s">
        <v>190</v>
      </c>
      <c r="G12" s="81" t="s">
        <v>190</v>
      </c>
      <c r="H12" s="81" t="s">
        <v>190</v>
      </c>
      <c r="I12" s="81">
        <v>0</v>
      </c>
      <c r="J12" s="47">
        <v>1</v>
      </c>
      <c r="K12" s="33" t="s">
        <v>191</v>
      </c>
      <c r="L12" s="2">
        <f>'Redeterminations Total'!M12</f>
        <v>118</v>
      </c>
      <c r="M12" s="3">
        <f t="shared" si="0"/>
        <v>18</v>
      </c>
    </row>
    <row r="13" spans="1:13" ht="17.100000000000001" customHeight="1" x14ac:dyDescent="0.3">
      <c r="A13" s="59" t="s">
        <v>185</v>
      </c>
      <c r="B13" s="31" t="s">
        <v>13</v>
      </c>
      <c r="C13" s="32">
        <v>1594</v>
      </c>
      <c r="D13" s="81">
        <v>193</v>
      </c>
      <c r="E13" s="81">
        <v>0</v>
      </c>
      <c r="F13" s="81">
        <v>17</v>
      </c>
      <c r="G13" s="81">
        <v>8</v>
      </c>
      <c r="H13" s="81">
        <v>19</v>
      </c>
      <c r="I13" s="81">
        <v>174</v>
      </c>
      <c r="J13" s="51" t="s">
        <v>189</v>
      </c>
      <c r="K13" s="44" t="s">
        <v>189</v>
      </c>
      <c r="L13" s="2">
        <f>'Redeterminations Total'!M13</f>
        <v>2005</v>
      </c>
      <c r="M13" s="3">
        <f t="shared" si="0"/>
        <v>0</v>
      </c>
    </row>
    <row r="14" spans="1:13" ht="17.100000000000001" customHeight="1" x14ac:dyDescent="0.3">
      <c r="A14" s="59" t="s">
        <v>185</v>
      </c>
      <c r="B14" s="31" t="s">
        <v>14</v>
      </c>
      <c r="C14" s="81">
        <v>57</v>
      </c>
      <c r="D14" s="81" t="s">
        <v>190</v>
      </c>
      <c r="E14" s="81" t="s">
        <v>190</v>
      </c>
      <c r="F14" s="81" t="s">
        <v>190</v>
      </c>
      <c r="G14" s="81" t="s">
        <v>190</v>
      </c>
      <c r="H14" s="81" t="s">
        <v>190</v>
      </c>
      <c r="I14" s="81">
        <v>0</v>
      </c>
      <c r="J14" s="47">
        <v>1</v>
      </c>
      <c r="K14" s="33" t="s">
        <v>191</v>
      </c>
      <c r="L14" s="2">
        <f>'Redeterminations Total'!M14</f>
        <v>73</v>
      </c>
      <c r="M14" s="3">
        <f t="shared" si="0"/>
        <v>16</v>
      </c>
    </row>
    <row r="15" spans="1:13" ht="17.100000000000001" customHeight="1" x14ac:dyDescent="0.3">
      <c r="A15" s="59" t="s">
        <v>185</v>
      </c>
      <c r="B15" s="31" t="s">
        <v>15</v>
      </c>
      <c r="C15" s="81">
        <v>147</v>
      </c>
      <c r="D15" s="81" t="s">
        <v>190</v>
      </c>
      <c r="E15" s="81">
        <v>0</v>
      </c>
      <c r="F15" s="81">
        <v>6</v>
      </c>
      <c r="G15" s="81" t="s">
        <v>190</v>
      </c>
      <c r="H15" s="81">
        <v>0</v>
      </c>
      <c r="I15" s="81">
        <v>20</v>
      </c>
      <c r="J15" s="47">
        <v>1</v>
      </c>
      <c r="K15" s="33" t="s">
        <v>191</v>
      </c>
      <c r="L15" s="2">
        <f>'Redeterminations Total'!M15</f>
        <v>183</v>
      </c>
      <c r="M15" s="3">
        <f t="shared" si="0"/>
        <v>10</v>
      </c>
    </row>
    <row r="16" spans="1:13" ht="17.100000000000001" customHeight="1" x14ac:dyDescent="0.3">
      <c r="A16" s="59" t="s">
        <v>185</v>
      </c>
      <c r="B16" s="31" t="s">
        <v>16</v>
      </c>
      <c r="C16" s="32">
        <v>333</v>
      </c>
      <c r="D16" s="81">
        <v>43</v>
      </c>
      <c r="E16" s="81">
        <v>0</v>
      </c>
      <c r="F16" s="81">
        <v>9</v>
      </c>
      <c r="G16" s="81">
        <v>12</v>
      </c>
      <c r="H16" s="81">
        <v>11</v>
      </c>
      <c r="I16" s="81">
        <v>79</v>
      </c>
      <c r="J16" s="52" t="s">
        <v>189</v>
      </c>
      <c r="K16" s="40" t="s">
        <v>189</v>
      </c>
      <c r="L16" s="2">
        <f>'Redeterminations Total'!M16</f>
        <v>487</v>
      </c>
      <c r="M16" s="3">
        <f t="shared" si="0"/>
        <v>0</v>
      </c>
    </row>
    <row r="17" spans="1:13" ht="17.100000000000001" customHeight="1" x14ac:dyDescent="0.3">
      <c r="A17" s="59" t="s">
        <v>185</v>
      </c>
      <c r="B17" s="31" t="s">
        <v>17</v>
      </c>
      <c r="C17" s="81" t="s">
        <v>190</v>
      </c>
      <c r="D17" s="81">
        <v>0</v>
      </c>
      <c r="E17" s="81">
        <v>0</v>
      </c>
      <c r="F17" s="81">
        <v>0</v>
      </c>
      <c r="G17" s="81">
        <v>0</v>
      </c>
      <c r="H17" s="81">
        <v>0</v>
      </c>
      <c r="I17" s="81">
        <v>0</v>
      </c>
      <c r="J17" s="46">
        <v>2</v>
      </c>
      <c r="K17" s="33" t="s">
        <v>192</v>
      </c>
      <c r="L17" s="2">
        <f>'Redeterminations Total'!M17</f>
        <v>37</v>
      </c>
      <c r="M17" s="3">
        <f t="shared" si="0"/>
        <v>37</v>
      </c>
    </row>
    <row r="18" spans="1:13" ht="17.100000000000001" customHeight="1" x14ac:dyDescent="0.3">
      <c r="A18" s="59" t="s">
        <v>185</v>
      </c>
      <c r="B18" s="31" t="s">
        <v>18</v>
      </c>
      <c r="C18" s="32">
        <v>872</v>
      </c>
      <c r="D18" s="81">
        <v>337</v>
      </c>
      <c r="E18" s="81">
        <v>6</v>
      </c>
      <c r="F18" s="81">
        <v>25</v>
      </c>
      <c r="G18" s="81">
        <v>41</v>
      </c>
      <c r="H18" s="81">
        <v>72</v>
      </c>
      <c r="I18" s="81">
        <v>275</v>
      </c>
      <c r="J18" s="52" t="s">
        <v>189</v>
      </c>
      <c r="K18" s="40" t="s">
        <v>189</v>
      </c>
      <c r="L18" s="2">
        <f>'Redeterminations Total'!M18</f>
        <v>1628</v>
      </c>
      <c r="M18" s="3">
        <f t="shared" si="0"/>
        <v>0</v>
      </c>
    </row>
    <row r="19" spans="1:13" ht="17.100000000000001" customHeight="1" x14ac:dyDescent="0.3">
      <c r="A19" s="59" t="s">
        <v>185</v>
      </c>
      <c r="B19" s="31" t="s">
        <v>19</v>
      </c>
      <c r="C19" s="81">
        <v>157</v>
      </c>
      <c r="D19" s="81">
        <v>38</v>
      </c>
      <c r="E19" s="81" t="s">
        <v>190</v>
      </c>
      <c r="F19" s="81" t="s">
        <v>190</v>
      </c>
      <c r="G19" s="81" t="s">
        <v>190</v>
      </c>
      <c r="H19" s="81">
        <v>5</v>
      </c>
      <c r="I19" s="81">
        <v>23</v>
      </c>
      <c r="J19" s="47">
        <v>1</v>
      </c>
      <c r="K19" s="33" t="s">
        <v>191</v>
      </c>
      <c r="L19" s="2">
        <f>'Redeterminations Total'!M19</f>
        <v>231</v>
      </c>
      <c r="M19" s="3">
        <f t="shared" si="0"/>
        <v>8</v>
      </c>
    </row>
    <row r="20" spans="1:13" ht="17.100000000000001" customHeight="1" x14ac:dyDescent="0.3">
      <c r="A20" s="59" t="s">
        <v>185</v>
      </c>
      <c r="B20" s="31" t="s">
        <v>20</v>
      </c>
      <c r="C20" s="81">
        <v>98</v>
      </c>
      <c r="D20" s="81" t="s">
        <v>190</v>
      </c>
      <c r="E20" s="81">
        <v>0</v>
      </c>
      <c r="F20" s="81" t="s">
        <v>190</v>
      </c>
      <c r="G20" s="81" t="s">
        <v>190</v>
      </c>
      <c r="H20" s="81" t="s">
        <v>190</v>
      </c>
      <c r="I20" s="81">
        <v>9</v>
      </c>
      <c r="J20" s="47">
        <v>1</v>
      </c>
      <c r="K20" s="33" t="s">
        <v>191</v>
      </c>
      <c r="L20" s="2">
        <f>'Redeterminations Total'!M20</f>
        <v>115</v>
      </c>
      <c r="M20" s="3">
        <f t="shared" si="0"/>
        <v>8</v>
      </c>
    </row>
    <row r="21" spans="1:13" ht="17.100000000000001" customHeight="1" x14ac:dyDescent="0.3">
      <c r="A21" s="59" t="s">
        <v>185</v>
      </c>
      <c r="B21" s="31" t="s">
        <v>21</v>
      </c>
      <c r="C21" s="81" t="s">
        <v>190</v>
      </c>
      <c r="D21" s="81" t="s">
        <v>190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46">
        <v>1</v>
      </c>
      <c r="K21" s="33" t="s">
        <v>191</v>
      </c>
      <c r="L21" s="2">
        <f>'Redeterminations Total'!M21</f>
        <v>25</v>
      </c>
      <c r="M21" s="3">
        <f t="shared" si="0"/>
        <v>25</v>
      </c>
    </row>
    <row r="22" spans="1:13" ht="17.100000000000001" customHeight="1" x14ac:dyDescent="0.3">
      <c r="A22" s="59" t="s">
        <v>185</v>
      </c>
      <c r="B22" s="31" t="s">
        <v>22</v>
      </c>
      <c r="C22" s="32">
        <v>11860</v>
      </c>
      <c r="D22" s="32">
        <v>1830</v>
      </c>
      <c r="E22" s="81">
        <v>97</v>
      </c>
      <c r="F22" s="81">
        <v>143</v>
      </c>
      <c r="G22" s="81">
        <v>147</v>
      </c>
      <c r="H22" s="81">
        <v>289</v>
      </c>
      <c r="I22" s="32">
        <v>1369</v>
      </c>
      <c r="J22" s="52" t="s">
        <v>189</v>
      </c>
      <c r="K22" s="40" t="s">
        <v>189</v>
      </c>
      <c r="L22" s="2">
        <f>'Redeterminations Total'!M22</f>
        <v>15735</v>
      </c>
      <c r="M22" s="3">
        <f t="shared" si="0"/>
        <v>0</v>
      </c>
    </row>
    <row r="23" spans="1:13" ht="17.100000000000001" customHeight="1" x14ac:dyDescent="0.3">
      <c r="A23" s="59" t="s">
        <v>185</v>
      </c>
      <c r="B23" s="31" t="s">
        <v>23</v>
      </c>
      <c r="C23" s="81">
        <v>138</v>
      </c>
      <c r="D23" s="81">
        <v>84</v>
      </c>
      <c r="E23" s="81" t="s">
        <v>190</v>
      </c>
      <c r="F23" s="81" t="s">
        <v>190</v>
      </c>
      <c r="G23" s="81" t="s">
        <v>190</v>
      </c>
      <c r="H23" s="81">
        <v>15</v>
      </c>
      <c r="I23" s="81">
        <v>50</v>
      </c>
      <c r="J23" s="47">
        <v>1</v>
      </c>
      <c r="K23" s="33" t="s">
        <v>191</v>
      </c>
      <c r="L23" s="2">
        <f>'Redeterminations Total'!M23</f>
        <v>293</v>
      </c>
      <c r="M23" s="3">
        <f t="shared" si="0"/>
        <v>6</v>
      </c>
    </row>
    <row r="24" spans="1:13" ht="17.100000000000001" customHeight="1" x14ac:dyDescent="0.3">
      <c r="A24" s="59" t="s">
        <v>185</v>
      </c>
      <c r="B24" s="31" t="s">
        <v>24</v>
      </c>
      <c r="C24" s="81">
        <v>163</v>
      </c>
      <c r="D24" s="81">
        <v>16</v>
      </c>
      <c r="E24" s="81">
        <v>0</v>
      </c>
      <c r="F24" s="81" t="s">
        <v>190</v>
      </c>
      <c r="G24" s="81" t="s">
        <v>190</v>
      </c>
      <c r="H24" s="81" t="s">
        <v>190</v>
      </c>
      <c r="I24" s="81">
        <v>0</v>
      </c>
      <c r="J24" s="47">
        <v>1</v>
      </c>
      <c r="K24" s="33" t="s">
        <v>191</v>
      </c>
      <c r="L24" s="2">
        <f>'Redeterminations Total'!M24</f>
        <v>193</v>
      </c>
      <c r="M24" s="3">
        <f t="shared" si="0"/>
        <v>14</v>
      </c>
    </row>
    <row r="25" spans="1:13" ht="17.100000000000001" customHeight="1" x14ac:dyDescent="0.3">
      <c r="A25" s="59" t="s">
        <v>185</v>
      </c>
      <c r="B25" s="31" t="s">
        <v>25</v>
      </c>
      <c r="C25" s="81" t="s">
        <v>190</v>
      </c>
      <c r="D25" s="81" t="s">
        <v>190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46">
        <v>1</v>
      </c>
      <c r="K25" s="33" t="s">
        <v>191</v>
      </c>
      <c r="L25" s="2">
        <f>'Redeterminations Total'!M25</f>
        <v>24</v>
      </c>
      <c r="M25" s="3">
        <f t="shared" si="0"/>
        <v>24</v>
      </c>
    </row>
    <row r="26" spans="1:13" ht="17.100000000000001" customHeight="1" x14ac:dyDescent="0.3">
      <c r="A26" s="59" t="s">
        <v>185</v>
      </c>
      <c r="B26" s="31" t="s">
        <v>26</v>
      </c>
      <c r="C26" s="81">
        <v>100</v>
      </c>
      <c r="D26" s="81">
        <v>12</v>
      </c>
      <c r="E26" s="81">
        <v>5</v>
      </c>
      <c r="F26" s="81" t="s">
        <v>190</v>
      </c>
      <c r="G26" s="81" t="s">
        <v>190</v>
      </c>
      <c r="H26" s="81" t="s">
        <v>190</v>
      </c>
      <c r="I26" s="81">
        <v>0</v>
      </c>
      <c r="J26" s="47">
        <v>1</v>
      </c>
      <c r="K26" s="33" t="s">
        <v>191</v>
      </c>
      <c r="L26" s="2">
        <f>'Redeterminations Total'!M26</f>
        <v>143</v>
      </c>
      <c r="M26" s="3">
        <f t="shared" si="0"/>
        <v>26</v>
      </c>
    </row>
    <row r="27" spans="1:13" ht="17.100000000000001" customHeight="1" x14ac:dyDescent="0.3">
      <c r="A27" s="59" t="s">
        <v>185</v>
      </c>
      <c r="B27" s="31" t="s">
        <v>27</v>
      </c>
      <c r="C27" s="32">
        <v>357</v>
      </c>
      <c r="D27" s="81">
        <v>20</v>
      </c>
      <c r="E27" s="81" t="s">
        <v>190</v>
      </c>
      <c r="F27" s="81" t="s">
        <v>190</v>
      </c>
      <c r="G27" s="81">
        <v>12</v>
      </c>
      <c r="H27" s="81" t="s">
        <v>190</v>
      </c>
      <c r="I27" s="81">
        <v>47</v>
      </c>
      <c r="J27" s="47">
        <v>1</v>
      </c>
      <c r="K27" s="33" t="s">
        <v>191</v>
      </c>
      <c r="L27" s="2">
        <f>'Redeterminations Total'!M27</f>
        <v>443</v>
      </c>
      <c r="M27" s="3">
        <f t="shared" si="0"/>
        <v>7</v>
      </c>
    </row>
    <row r="28" spans="1:13" ht="17.100000000000001" customHeight="1" x14ac:dyDescent="0.3">
      <c r="A28" s="59" t="s">
        <v>185</v>
      </c>
      <c r="B28" s="31" t="s">
        <v>28</v>
      </c>
      <c r="C28" s="81" t="s">
        <v>190</v>
      </c>
      <c r="D28" s="81" t="s">
        <v>190</v>
      </c>
      <c r="E28" s="81">
        <v>0</v>
      </c>
      <c r="F28" s="81" t="s">
        <v>190</v>
      </c>
      <c r="G28" s="81">
        <v>0</v>
      </c>
      <c r="H28" s="81">
        <v>0</v>
      </c>
      <c r="I28" s="81">
        <v>0</v>
      </c>
      <c r="J28" s="47">
        <v>1</v>
      </c>
      <c r="K28" s="33" t="s">
        <v>191</v>
      </c>
      <c r="L28" s="2" t="str">
        <f>'Redeterminations Total'!M28</f>
        <v>Suppressed</v>
      </c>
      <c r="M28" s="3" t="e">
        <f t="shared" si="0"/>
        <v>#VALUE!</v>
      </c>
    </row>
    <row r="29" spans="1:13" ht="17.100000000000001" customHeight="1" x14ac:dyDescent="0.3">
      <c r="A29" s="59" t="s">
        <v>185</v>
      </c>
      <c r="B29" s="31" t="s">
        <v>29</v>
      </c>
      <c r="C29" s="81" t="s">
        <v>190</v>
      </c>
      <c r="D29" s="81" t="s">
        <v>190</v>
      </c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46">
        <v>1</v>
      </c>
      <c r="K29" s="33" t="s">
        <v>191</v>
      </c>
      <c r="L29" s="2">
        <f>'Redeterminations Total'!M29</f>
        <v>11</v>
      </c>
      <c r="M29" s="3">
        <f t="shared" si="0"/>
        <v>11</v>
      </c>
    </row>
    <row r="30" spans="1:13" ht="17.100000000000001" customHeight="1" x14ac:dyDescent="0.3">
      <c r="A30" s="59" t="s">
        <v>185</v>
      </c>
      <c r="B30" s="31" t="s">
        <v>30</v>
      </c>
      <c r="C30" s="32">
        <v>486</v>
      </c>
      <c r="D30" s="81">
        <v>35</v>
      </c>
      <c r="E30" s="81">
        <v>0</v>
      </c>
      <c r="F30" s="81" t="s">
        <v>190</v>
      </c>
      <c r="G30" s="81" t="s">
        <v>190</v>
      </c>
      <c r="H30" s="81">
        <v>15</v>
      </c>
      <c r="I30" s="81">
        <v>65</v>
      </c>
      <c r="J30" s="47">
        <v>1</v>
      </c>
      <c r="K30" s="33" t="s">
        <v>191</v>
      </c>
      <c r="L30" s="2">
        <f>'Redeterminations Total'!M30</f>
        <v>607</v>
      </c>
      <c r="M30" s="3">
        <f t="shared" si="0"/>
        <v>6</v>
      </c>
    </row>
    <row r="31" spans="1:13" ht="17.100000000000001" customHeight="1" x14ac:dyDescent="0.3">
      <c r="A31" s="59" t="s">
        <v>185</v>
      </c>
      <c r="B31" s="31" t="s">
        <v>31</v>
      </c>
      <c r="C31" s="81">
        <v>86</v>
      </c>
      <c r="D31" s="81" t="s">
        <v>190</v>
      </c>
      <c r="E31" s="81">
        <v>0</v>
      </c>
      <c r="F31" s="81" t="s">
        <v>190</v>
      </c>
      <c r="G31" s="81" t="s">
        <v>190</v>
      </c>
      <c r="H31" s="81">
        <v>10</v>
      </c>
      <c r="I31" s="81">
        <v>8</v>
      </c>
      <c r="J31" s="47">
        <v>1</v>
      </c>
      <c r="K31" s="33" t="s">
        <v>191</v>
      </c>
      <c r="L31" s="2">
        <f>'Redeterminations Total'!M31</f>
        <v>113</v>
      </c>
      <c r="M31" s="3">
        <f t="shared" si="0"/>
        <v>9</v>
      </c>
    </row>
    <row r="32" spans="1:13" ht="17.100000000000001" customHeight="1" x14ac:dyDescent="0.3">
      <c r="A32" s="59" t="s">
        <v>185</v>
      </c>
      <c r="B32" s="31" t="s">
        <v>32</v>
      </c>
      <c r="C32" s="81">
        <v>71</v>
      </c>
      <c r="D32" s="81">
        <v>7</v>
      </c>
      <c r="E32" s="81">
        <v>0</v>
      </c>
      <c r="F32" s="81" t="s">
        <v>190</v>
      </c>
      <c r="G32" s="81">
        <v>0</v>
      </c>
      <c r="H32" s="81" t="s">
        <v>190</v>
      </c>
      <c r="I32" s="81">
        <v>0</v>
      </c>
      <c r="J32" s="47">
        <v>1</v>
      </c>
      <c r="K32" s="33" t="s">
        <v>191</v>
      </c>
      <c r="L32" s="2">
        <f>'Redeterminations Total'!M32</f>
        <v>91</v>
      </c>
      <c r="M32" s="3">
        <f t="shared" si="0"/>
        <v>13</v>
      </c>
    </row>
    <row r="33" spans="1:13" ht="17.100000000000001" customHeight="1" x14ac:dyDescent="0.3">
      <c r="A33" s="59" t="s">
        <v>185</v>
      </c>
      <c r="B33" s="31" t="s">
        <v>33</v>
      </c>
      <c r="C33" s="32">
        <v>2368</v>
      </c>
      <c r="D33" s="81">
        <v>553</v>
      </c>
      <c r="E33" s="81">
        <v>16</v>
      </c>
      <c r="F33" s="81">
        <v>40</v>
      </c>
      <c r="G33" s="81">
        <v>44</v>
      </c>
      <c r="H33" s="81">
        <v>58</v>
      </c>
      <c r="I33" s="81">
        <v>326</v>
      </c>
      <c r="J33" s="51" t="s">
        <v>189</v>
      </c>
      <c r="K33" s="44" t="s">
        <v>189</v>
      </c>
      <c r="L33" s="2">
        <f>'Redeterminations Total'!M33</f>
        <v>3405</v>
      </c>
      <c r="M33" s="3">
        <f t="shared" si="0"/>
        <v>0</v>
      </c>
    </row>
    <row r="34" spans="1:13" ht="17.100000000000001" customHeight="1" x14ac:dyDescent="0.3">
      <c r="A34" s="59" t="s">
        <v>185</v>
      </c>
      <c r="B34" s="31" t="s">
        <v>34</v>
      </c>
      <c r="C34" s="81">
        <v>192</v>
      </c>
      <c r="D34" s="81">
        <v>21</v>
      </c>
      <c r="E34" s="81">
        <v>0</v>
      </c>
      <c r="F34" s="81" t="s">
        <v>190</v>
      </c>
      <c r="G34" s="81" t="s">
        <v>190</v>
      </c>
      <c r="H34" s="81" t="s">
        <v>190</v>
      </c>
      <c r="I34" s="81">
        <v>17</v>
      </c>
      <c r="J34" s="47">
        <v>1</v>
      </c>
      <c r="K34" s="33" t="s">
        <v>191</v>
      </c>
      <c r="L34" s="2">
        <f>'Redeterminations Total'!M34</f>
        <v>242</v>
      </c>
      <c r="M34" s="3">
        <f t="shared" si="0"/>
        <v>12</v>
      </c>
    </row>
    <row r="35" spans="1:13" ht="17.100000000000001" customHeight="1" x14ac:dyDescent="0.3">
      <c r="A35" s="59" t="s">
        <v>185</v>
      </c>
      <c r="B35" s="31" t="s">
        <v>35</v>
      </c>
      <c r="C35" s="81" t="s">
        <v>190</v>
      </c>
      <c r="D35" s="81" t="s">
        <v>190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46">
        <v>1</v>
      </c>
      <c r="K35" s="33" t="s">
        <v>191</v>
      </c>
      <c r="L35" s="2">
        <f>'Redeterminations Total'!M35</f>
        <v>20</v>
      </c>
      <c r="M35" s="3">
        <f t="shared" si="0"/>
        <v>20</v>
      </c>
    </row>
    <row r="36" spans="1:13" ht="17.100000000000001" customHeight="1" x14ac:dyDescent="0.3">
      <c r="A36" s="59" t="s">
        <v>185</v>
      </c>
      <c r="B36" s="31" t="s">
        <v>36</v>
      </c>
      <c r="C36" s="32">
        <v>2178</v>
      </c>
      <c r="D36" s="81">
        <v>539</v>
      </c>
      <c r="E36" s="81">
        <v>10</v>
      </c>
      <c r="F36" s="81">
        <v>46</v>
      </c>
      <c r="G36" s="81">
        <v>27</v>
      </c>
      <c r="H36" s="81">
        <v>67</v>
      </c>
      <c r="I36" s="81">
        <v>364</v>
      </c>
      <c r="J36" s="52" t="s">
        <v>189</v>
      </c>
      <c r="K36" s="40" t="s">
        <v>189</v>
      </c>
      <c r="L36" s="2">
        <f>'Redeterminations Total'!M36</f>
        <v>3231</v>
      </c>
      <c r="M36" s="3">
        <f t="shared" si="0"/>
        <v>0</v>
      </c>
    </row>
    <row r="37" spans="1:13" ht="17.100000000000001" customHeight="1" x14ac:dyDescent="0.3">
      <c r="A37" s="59" t="s">
        <v>185</v>
      </c>
      <c r="B37" s="31" t="s">
        <v>37</v>
      </c>
      <c r="C37" s="32">
        <v>1882</v>
      </c>
      <c r="D37" s="81">
        <v>263</v>
      </c>
      <c r="E37" s="81">
        <v>0</v>
      </c>
      <c r="F37" s="81">
        <v>37</v>
      </c>
      <c r="G37" s="81">
        <v>19</v>
      </c>
      <c r="H37" s="81">
        <v>16</v>
      </c>
      <c r="I37" s="81">
        <v>157</v>
      </c>
      <c r="J37" s="51" t="s">
        <v>189</v>
      </c>
      <c r="K37" s="44" t="s">
        <v>189</v>
      </c>
      <c r="L37" s="2">
        <f>'Redeterminations Total'!M37</f>
        <v>2374</v>
      </c>
      <c r="M37" s="3">
        <f t="shared" si="0"/>
        <v>0</v>
      </c>
    </row>
    <row r="38" spans="1:13" ht="17.100000000000001" customHeight="1" x14ac:dyDescent="0.3">
      <c r="A38" s="59" t="s">
        <v>185</v>
      </c>
      <c r="B38" s="31" t="s">
        <v>38</v>
      </c>
      <c r="C38" s="81">
        <v>61</v>
      </c>
      <c r="D38" s="81">
        <v>0</v>
      </c>
      <c r="E38" s="81">
        <v>0</v>
      </c>
      <c r="F38" s="81" t="s">
        <v>190</v>
      </c>
      <c r="G38" s="81" t="s">
        <v>190</v>
      </c>
      <c r="H38" s="81" t="s">
        <v>190</v>
      </c>
      <c r="I38" s="81" t="s">
        <v>190</v>
      </c>
      <c r="J38" s="47">
        <v>1</v>
      </c>
      <c r="K38" s="33" t="s">
        <v>191</v>
      </c>
      <c r="L38" s="2">
        <f>'Redeterminations Total'!M38</f>
        <v>72</v>
      </c>
      <c r="M38" s="3">
        <f t="shared" si="0"/>
        <v>11</v>
      </c>
    </row>
    <row r="39" spans="1:13" ht="17.100000000000001" customHeight="1" x14ac:dyDescent="0.3">
      <c r="A39" s="59" t="s">
        <v>185</v>
      </c>
      <c r="B39" s="59" t="s">
        <v>39</v>
      </c>
      <c r="C39" s="32">
        <v>2044</v>
      </c>
      <c r="D39" s="81">
        <v>228</v>
      </c>
      <c r="E39" s="81" t="s">
        <v>190</v>
      </c>
      <c r="F39" s="81" t="s">
        <v>190</v>
      </c>
      <c r="G39" s="81">
        <v>36</v>
      </c>
      <c r="H39" s="81">
        <v>37</v>
      </c>
      <c r="I39" s="81">
        <v>179</v>
      </c>
      <c r="J39" s="46">
        <v>2</v>
      </c>
      <c r="K39" s="33" t="s">
        <v>192</v>
      </c>
      <c r="L39" s="2">
        <f>'Redeterminations Total'!M39</f>
        <v>2555</v>
      </c>
      <c r="M39" s="3">
        <f t="shared" si="0"/>
        <v>31</v>
      </c>
    </row>
    <row r="40" spans="1:13" ht="17.100000000000001" customHeight="1" x14ac:dyDescent="0.3">
      <c r="A40" s="59" t="s">
        <v>185</v>
      </c>
      <c r="B40" s="31" t="s">
        <v>40</v>
      </c>
      <c r="C40" s="32">
        <v>2961</v>
      </c>
      <c r="D40" s="81">
        <v>627</v>
      </c>
      <c r="E40" s="81">
        <v>7</v>
      </c>
      <c r="F40" s="81">
        <v>19</v>
      </c>
      <c r="G40" s="81">
        <v>48</v>
      </c>
      <c r="H40" s="81">
        <v>42</v>
      </c>
      <c r="I40" s="81">
        <v>392</v>
      </c>
      <c r="J40" s="52" t="s">
        <v>189</v>
      </c>
      <c r="K40" s="40" t="s">
        <v>189</v>
      </c>
      <c r="L40" s="2">
        <f>'Redeterminations Total'!M40</f>
        <v>4096</v>
      </c>
      <c r="M40" s="3">
        <f t="shared" si="0"/>
        <v>0</v>
      </c>
    </row>
    <row r="41" spans="1:13" ht="17.100000000000001" customHeight="1" x14ac:dyDescent="0.3">
      <c r="A41" s="59" t="s">
        <v>185</v>
      </c>
      <c r="B41" s="59" t="s">
        <v>41</v>
      </c>
      <c r="C41" s="32">
        <v>798</v>
      </c>
      <c r="D41" s="81">
        <v>65</v>
      </c>
      <c r="E41" s="81">
        <v>0</v>
      </c>
      <c r="F41" s="81">
        <v>24</v>
      </c>
      <c r="G41" s="81">
        <v>10</v>
      </c>
      <c r="H41" s="81">
        <v>5</v>
      </c>
      <c r="I41" s="81">
        <v>38</v>
      </c>
      <c r="J41" s="51" t="s">
        <v>189</v>
      </c>
      <c r="K41" s="44" t="s">
        <v>189</v>
      </c>
      <c r="L41" s="2">
        <f>'Redeterminations Total'!M41</f>
        <v>940</v>
      </c>
      <c r="M41" s="3">
        <f t="shared" si="0"/>
        <v>0</v>
      </c>
    </row>
    <row r="42" spans="1:13" ht="17.100000000000001" customHeight="1" x14ac:dyDescent="0.3">
      <c r="A42" s="59" t="s">
        <v>185</v>
      </c>
      <c r="B42" s="31" t="s">
        <v>42</v>
      </c>
      <c r="C42" s="32">
        <v>898</v>
      </c>
      <c r="D42" s="81">
        <v>156</v>
      </c>
      <c r="E42" s="81" t="s">
        <v>190</v>
      </c>
      <c r="F42" s="81" t="s">
        <v>190</v>
      </c>
      <c r="G42" s="81">
        <v>10</v>
      </c>
      <c r="H42" s="81">
        <v>21</v>
      </c>
      <c r="I42" s="81">
        <v>92</v>
      </c>
      <c r="J42" s="46">
        <v>2</v>
      </c>
      <c r="K42" s="33" t="s">
        <v>192</v>
      </c>
      <c r="L42" s="2">
        <f>'Redeterminations Total'!M42</f>
        <v>1187</v>
      </c>
      <c r="M42" s="3">
        <f t="shared" si="0"/>
        <v>10</v>
      </c>
    </row>
    <row r="43" spans="1:13" ht="17.100000000000001" customHeight="1" x14ac:dyDescent="0.3">
      <c r="A43" s="59" t="s">
        <v>185</v>
      </c>
      <c r="B43" s="59" t="s">
        <v>43</v>
      </c>
      <c r="C43" s="81">
        <v>219</v>
      </c>
      <c r="D43" s="81">
        <v>74</v>
      </c>
      <c r="E43" s="81">
        <v>0</v>
      </c>
      <c r="F43" s="81" t="s">
        <v>190</v>
      </c>
      <c r="G43" s="81" t="s">
        <v>190</v>
      </c>
      <c r="H43" s="81" t="s">
        <v>190</v>
      </c>
      <c r="I43" s="81">
        <v>0</v>
      </c>
      <c r="J43" s="47">
        <v>1</v>
      </c>
      <c r="K43" s="33" t="s">
        <v>191</v>
      </c>
      <c r="L43" s="2">
        <f>'Redeterminations Total'!M43</f>
        <v>349</v>
      </c>
      <c r="M43" s="3">
        <f t="shared" si="0"/>
        <v>56</v>
      </c>
    </row>
    <row r="44" spans="1:13" ht="17.100000000000001" customHeight="1" x14ac:dyDescent="0.3">
      <c r="A44" s="59" t="s">
        <v>185</v>
      </c>
      <c r="B44" s="31" t="s">
        <v>44</v>
      </c>
      <c r="C44" s="32">
        <v>463</v>
      </c>
      <c r="D44" s="81">
        <v>65</v>
      </c>
      <c r="E44" s="81">
        <v>0</v>
      </c>
      <c r="F44" s="81" t="s">
        <v>190</v>
      </c>
      <c r="G44" s="81" t="s">
        <v>190</v>
      </c>
      <c r="H44" s="81">
        <v>7</v>
      </c>
      <c r="I44" s="81">
        <v>44</v>
      </c>
      <c r="J44" s="47">
        <v>1</v>
      </c>
      <c r="K44" s="33" t="s">
        <v>191</v>
      </c>
      <c r="L44" s="2">
        <f>'Redeterminations Total'!M44</f>
        <v>586</v>
      </c>
      <c r="M44" s="3">
        <f t="shared" si="0"/>
        <v>7</v>
      </c>
    </row>
    <row r="45" spans="1:13" ht="17.100000000000001" customHeight="1" x14ac:dyDescent="0.3">
      <c r="A45" s="59" t="s">
        <v>185</v>
      </c>
      <c r="B45" s="59" t="s">
        <v>45</v>
      </c>
      <c r="C45" s="32">
        <v>454</v>
      </c>
      <c r="D45" s="81">
        <v>27</v>
      </c>
      <c r="E45" s="81">
        <v>0</v>
      </c>
      <c r="F45" s="81">
        <v>5</v>
      </c>
      <c r="G45" s="81">
        <v>7</v>
      </c>
      <c r="H45" s="81">
        <v>5</v>
      </c>
      <c r="I45" s="81">
        <v>43</v>
      </c>
      <c r="J45" s="51" t="s">
        <v>189</v>
      </c>
      <c r="K45" s="44" t="s">
        <v>189</v>
      </c>
      <c r="L45" s="2">
        <f>'Redeterminations Total'!M45</f>
        <v>541</v>
      </c>
      <c r="M45" s="3">
        <f t="shared" si="0"/>
        <v>0</v>
      </c>
    </row>
    <row r="46" spans="1:13" ht="17.100000000000001" customHeight="1" x14ac:dyDescent="0.3">
      <c r="A46" s="59" t="s">
        <v>185</v>
      </c>
      <c r="B46" s="31" t="s">
        <v>46</v>
      </c>
      <c r="C46" s="32">
        <v>1452</v>
      </c>
      <c r="D46" s="81">
        <v>235</v>
      </c>
      <c r="E46" s="81">
        <v>13</v>
      </c>
      <c r="F46" s="81">
        <v>10</v>
      </c>
      <c r="G46" s="81">
        <v>25</v>
      </c>
      <c r="H46" s="81">
        <v>62</v>
      </c>
      <c r="I46" s="81">
        <v>208</v>
      </c>
      <c r="J46" s="52" t="s">
        <v>189</v>
      </c>
      <c r="K46" s="40" t="s">
        <v>189</v>
      </c>
      <c r="L46" s="2">
        <f>'Redeterminations Total'!M46</f>
        <v>2005</v>
      </c>
      <c r="M46" s="3">
        <f t="shared" si="0"/>
        <v>0</v>
      </c>
    </row>
    <row r="47" spans="1:13" ht="17.100000000000001" customHeight="1" x14ac:dyDescent="0.3">
      <c r="A47" s="59" t="s">
        <v>185</v>
      </c>
      <c r="B47" s="31" t="s">
        <v>47</v>
      </c>
      <c r="C47" s="32">
        <v>157</v>
      </c>
      <c r="D47" s="81">
        <v>34</v>
      </c>
      <c r="E47" s="81">
        <v>0</v>
      </c>
      <c r="F47" s="81">
        <v>7</v>
      </c>
      <c r="G47" s="81">
        <v>7</v>
      </c>
      <c r="H47" s="81">
        <v>12</v>
      </c>
      <c r="I47" s="81">
        <v>0</v>
      </c>
      <c r="J47" s="51" t="s">
        <v>189</v>
      </c>
      <c r="K47" s="44" t="s">
        <v>189</v>
      </c>
      <c r="L47" s="2">
        <f>'Redeterminations Total'!M47</f>
        <v>258</v>
      </c>
      <c r="M47" s="3">
        <f t="shared" si="0"/>
        <v>41</v>
      </c>
    </row>
    <row r="48" spans="1:13" ht="17.100000000000001" customHeight="1" x14ac:dyDescent="0.3">
      <c r="A48" s="59" t="s">
        <v>185</v>
      </c>
      <c r="B48" s="31" t="s">
        <v>48</v>
      </c>
      <c r="C48" s="81">
        <v>163</v>
      </c>
      <c r="D48" s="81">
        <v>14</v>
      </c>
      <c r="E48" s="81">
        <v>0</v>
      </c>
      <c r="F48" s="81" t="s">
        <v>190</v>
      </c>
      <c r="G48" s="81" t="s">
        <v>190</v>
      </c>
      <c r="H48" s="81">
        <v>17</v>
      </c>
      <c r="I48" s="81">
        <v>14</v>
      </c>
      <c r="J48" s="47">
        <v>1</v>
      </c>
      <c r="K48" s="33" t="s">
        <v>191</v>
      </c>
      <c r="L48" s="2">
        <f>'Redeterminations Total'!M48</f>
        <v>218</v>
      </c>
      <c r="M48" s="3">
        <f t="shared" si="0"/>
        <v>10</v>
      </c>
    </row>
    <row r="49" spans="1:13" ht="17.100000000000001" customHeight="1" x14ac:dyDescent="0.3">
      <c r="A49" s="59" t="s">
        <v>185</v>
      </c>
      <c r="B49" s="31" t="s">
        <v>49</v>
      </c>
      <c r="C49" s="81" t="s">
        <v>190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46">
        <v>1</v>
      </c>
      <c r="K49" s="33" t="s">
        <v>191</v>
      </c>
      <c r="L49" s="2" t="str">
        <f>'Redeterminations Total'!M49</f>
        <v>Suppressed</v>
      </c>
      <c r="M49" s="3" t="e">
        <f t="shared" si="0"/>
        <v>#VALUE!</v>
      </c>
    </row>
    <row r="50" spans="1:13" ht="17.100000000000001" customHeight="1" x14ac:dyDescent="0.3">
      <c r="A50" s="59" t="s">
        <v>185</v>
      </c>
      <c r="B50" s="31" t="s">
        <v>50</v>
      </c>
      <c r="C50" s="81">
        <v>43</v>
      </c>
      <c r="D50" s="81" t="s">
        <v>190</v>
      </c>
      <c r="E50" s="81">
        <v>0</v>
      </c>
      <c r="F50" s="81" t="s">
        <v>190</v>
      </c>
      <c r="G50" s="81" t="s">
        <v>190</v>
      </c>
      <c r="H50" s="81">
        <v>0</v>
      </c>
      <c r="I50" s="81">
        <v>0</v>
      </c>
      <c r="J50" s="47">
        <v>1</v>
      </c>
      <c r="K50" s="33" t="s">
        <v>191</v>
      </c>
      <c r="L50" s="2">
        <f>'Redeterminations Total'!M50</f>
        <v>51</v>
      </c>
      <c r="M50" s="3">
        <f t="shared" si="0"/>
        <v>8</v>
      </c>
    </row>
    <row r="51" spans="1:13" ht="17.100000000000001" customHeight="1" x14ac:dyDescent="0.3">
      <c r="A51" s="59" t="s">
        <v>185</v>
      </c>
      <c r="B51" s="31" t="s">
        <v>51</v>
      </c>
      <c r="C51" s="32">
        <v>341</v>
      </c>
      <c r="D51" s="81">
        <v>47</v>
      </c>
      <c r="E51" s="81" t="s">
        <v>190</v>
      </c>
      <c r="F51" s="81">
        <v>8</v>
      </c>
      <c r="G51" s="81" t="s">
        <v>190</v>
      </c>
      <c r="H51" s="81">
        <v>13</v>
      </c>
      <c r="I51" s="81">
        <v>35</v>
      </c>
      <c r="J51" s="46">
        <v>2</v>
      </c>
      <c r="K51" s="33" t="s">
        <v>192</v>
      </c>
      <c r="L51" s="2">
        <f>'Redeterminations Total'!M51</f>
        <v>451</v>
      </c>
      <c r="M51" s="3">
        <f t="shared" si="0"/>
        <v>7</v>
      </c>
    </row>
    <row r="52" spans="1:13" ht="17.100000000000001" customHeight="1" x14ac:dyDescent="0.3">
      <c r="A52" s="59" t="s">
        <v>185</v>
      </c>
      <c r="B52" s="31" t="s">
        <v>52</v>
      </c>
      <c r="C52" s="32">
        <v>242</v>
      </c>
      <c r="D52" s="81">
        <v>37</v>
      </c>
      <c r="E52" s="81">
        <v>0</v>
      </c>
      <c r="F52" s="81" t="s">
        <v>190</v>
      </c>
      <c r="G52" s="81" t="s">
        <v>190</v>
      </c>
      <c r="H52" s="81" t="s">
        <v>190</v>
      </c>
      <c r="I52" s="81">
        <v>0</v>
      </c>
      <c r="J52" s="47">
        <v>1</v>
      </c>
      <c r="K52" s="33" t="s">
        <v>191</v>
      </c>
      <c r="L52" s="2">
        <f>'Redeterminations Total'!M52</f>
        <v>325</v>
      </c>
      <c r="M52" s="3">
        <f t="shared" si="0"/>
        <v>46</v>
      </c>
    </row>
    <row r="53" spans="1:13" ht="17.100000000000001" customHeight="1" x14ac:dyDescent="0.3">
      <c r="A53" s="59" t="s">
        <v>185</v>
      </c>
      <c r="B53" s="31" t="s">
        <v>53</v>
      </c>
      <c r="C53" s="32">
        <v>671</v>
      </c>
      <c r="D53" s="81">
        <v>81</v>
      </c>
      <c r="E53" s="81">
        <v>7</v>
      </c>
      <c r="F53" s="81">
        <v>5</v>
      </c>
      <c r="G53" s="81">
        <v>5</v>
      </c>
      <c r="H53" s="81">
        <v>27</v>
      </c>
      <c r="I53" s="81">
        <v>93</v>
      </c>
      <c r="J53" s="51" t="s">
        <v>189</v>
      </c>
      <c r="K53" s="44" t="s">
        <v>189</v>
      </c>
      <c r="L53" s="2">
        <f>'Redeterminations Total'!M53</f>
        <v>889</v>
      </c>
      <c r="M53" s="3">
        <f t="shared" si="0"/>
        <v>0</v>
      </c>
    </row>
    <row r="54" spans="1:13" ht="17.100000000000001" customHeight="1" x14ac:dyDescent="0.3">
      <c r="A54" s="59" t="s">
        <v>185</v>
      </c>
      <c r="B54" s="31" t="s">
        <v>54</v>
      </c>
      <c r="C54" s="81">
        <v>102</v>
      </c>
      <c r="D54" s="81" t="s">
        <v>190</v>
      </c>
      <c r="E54" s="81">
        <v>0</v>
      </c>
      <c r="F54" s="81" t="s">
        <v>190</v>
      </c>
      <c r="G54" s="81">
        <v>0</v>
      </c>
      <c r="H54" s="81" t="s">
        <v>190</v>
      </c>
      <c r="I54" s="81">
        <v>0</v>
      </c>
      <c r="J54" s="47">
        <v>1</v>
      </c>
      <c r="K54" s="33" t="s">
        <v>191</v>
      </c>
      <c r="L54" s="2">
        <f>'Redeterminations Total'!M54</f>
        <v>115</v>
      </c>
      <c r="M54" s="3">
        <f t="shared" si="0"/>
        <v>13</v>
      </c>
    </row>
    <row r="55" spans="1:13" ht="17.100000000000001" customHeight="1" x14ac:dyDescent="0.3">
      <c r="A55" s="59" t="s">
        <v>185</v>
      </c>
      <c r="B55" s="31" t="s">
        <v>55</v>
      </c>
      <c r="C55" s="81">
        <v>67</v>
      </c>
      <c r="D55" s="81">
        <v>7</v>
      </c>
      <c r="E55" s="81">
        <v>0</v>
      </c>
      <c r="F55" s="81" t="s">
        <v>190</v>
      </c>
      <c r="G55" s="81">
        <v>0</v>
      </c>
      <c r="H55" s="81">
        <v>6</v>
      </c>
      <c r="I55" s="81">
        <v>0</v>
      </c>
      <c r="J55" s="47">
        <v>1</v>
      </c>
      <c r="K55" s="33" t="s">
        <v>191</v>
      </c>
      <c r="L55" s="2">
        <f>'Redeterminations Total'!M55</f>
        <v>104</v>
      </c>
      <c r="M55" s="3">
        <f t="shared" si="0"/>
        <v>24</v>
      </c>
    </row>
    <row r="56" spans="1:13" ht="17.100000000000001" customHeight="1" x14ac:dyDescent="0.3">
      <c r="A56" s="59" t="s">
        <v>185</v>
      </c>
      <c r="B56" s="31" t="s">
        <v>56</v>
      </c>
      <c r="C56" s="81" t="s">
        <v>190</v>
      </c>
      <c r="D56" s="81" t="s">
        <v>190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52" t="s">
        <v>189</v>
      </c>
      <c r="K56" s="40" t="s">
        <v>189</v>
      </c>
      <c r="L56" s="2">
        <f>'Redeterminations Total'!M56</f>
        <v>12</v>
      </c>
      <c r="M56" s="3">
        <f t="shared" si="0"/>
        <v>12</v>
      </c>
    </row>
    <row r="57" spans="1:13" ht="17.100000000000001" customHeight="1" x14ac:dyDescent="0.3">
      <c r="A57" s="59" t="s">
        <v>185</v>
      </c>
      <c r="B57" s="31" t="s">
        <v>57</v>
      </c>
      <c r="C57" s="32">
        <v>396</v>
      </c>
      <c r="D57" s="81">
        <v>83</v>
      </c>
      <c r="E57" s="81" t="s">
        <v>190</v>
      </c>
      <c r="F57" s="81">
        <v>12</v>
      </c>
      <c r="G57" s="81" t="s">
        <v>190</v>
      </c>
      <c r="H57" s="81">
        <v>16</v>
      </c>
      <c r="I57" s="81">
        <v>136</v>
      </c>
      <c r="J57" s="46">
        <v>1</v>
      </c>
      <c r="K57" s="33" t="s">
        <v>191</v>
      </c>
      <c r="L57" s="2">
        <f>'Redeterminations Total'!M57</f>
        <v>653</v>
      </c>
      <c r="M57" s="3">
        <f t="shared" si="0"/>
        <v>10</v>
      </c>
    </row>
    <row r="58" spans="1:13" ht="17.100000000000001" customHeight="1" x14ac:dyDescent="0.3">
      <c r="A58" s="59" t="s">
        <v>185</v>
      </c>
      <c r="B58" s="31" t="s">
        <v>58</v>
      </c>
      <c r="C58" s="81">
        <v>45</v>
      </c>
      <c r="D58" s="81" t="s">
        <v>190</v>
      </c>
      <c r="E58" s="81">
        <v>0</v>
      </c>
      <c r="F58" s="81">
        <v>0</v>
      </c>
      <c r="G58" s="81">
        <v>0</v>
      </c>
      <c r="H58" s="81" t="s">
        <v>190</v>
      </c>
      <c r="I58" s="81" t="s">
        <v>190</v>
      </c>
      <c r="J58" s="47">
        <v>1</v>
      </c>
      <c r="K58" s="33" t="s">
        <v>191</v>
      </c>
      <c r="L58" s="2">
        <f>'Redeterminations Total'!M58</f>
        <v>57</v>
      </c>
      <c r="M58" s="3">
        <f t="shared" si="0"/>
        <v>12</v>
      </c>
    </row>
    <row r="59" spans="1:13" ht="17.100000000000001" customHeight="1" x14ac:dyDescent="0.3">
      <c r="A59" s="59" t="s">
        <v>185</v>
      </c>
      <c r="B59" s="31" t="s">
        <v>59</v>
      </c>
      <c r="C59" s="32">
        <v>760</v>
      </c>
      <c r="D59" s="81">
        <v>102</v>
      </c>
      <c r="E59" s="81" t="s">
        <v>190</v>
      </c>
      <c r="F59" s="81">
        <v>6</v>
      </c>
      <c r="G59" s="81">
        <v>17</v>
      </c>
      <c r="H59" s="81" t="s">
        <v>190</v>
      </c>
      <c r="I59" s="81">
        <v>72</v>
      </c>
      <c r="J59" s="47">
        <v>1</v>
      </c>
      <c r="K59" s="33" t="s">
        <v>191</v>
      </c>
      <c r="L59" s="2">
        <f>'Redeterminations Total'!M59</f>
        <v>965</v>
      </c>
      <c r="M59" s="3">
        <f t="shared" si="0"/>
        <v>8</v>
      </c>
    </row>
    <row r="60" spans="1:13" ht="17.100000000000001" customHeight="1" x14ac:dyDescent="0.3">
      <c r="A60" s="59" t="s">
        <v>185</v>
      </c>
      <c r="B60" s="31" t="s">
        <v>60</v>
      </c>
      <c r="C60" s="81">
        <v>175</v>
      </c>
      <c r="D60" s="81">
        <v>33</v>
      </c>
      <c r="E60" s="81">
        <v>0</v>
      </c>
      <c r="F60" s="81">
        <v>0</v>
      </c>
      <c r="G60" s="81">
        <v>5</v>
      </c>
      <c r="H60" s="81">
        <v>5</v>
      </c>
      <c r="I60" s="81">
        <v>0</v>
      </c>
      <c r="J60" s="52" t="s">
        <v>189</v>
      </c>
      <c r="K60" s="40" t="s">
        <v>189</v>
      </c>
      <c r="L60" s="2">
        <f>'Redeterminations Total'!M60</f>
        <v>238</v>
      </c>
      <c r="M60" s="3">
        <f t="shared" si="0"/>
        <v>20</v>
      </c>
    </row>
    <row r="61" spans="1:13" ht="17.100000000000001" customHeight="1" x14ac:dyDescent="0.3">
      <c r="A61" s="59" t="s">
        <v>185</v>
      </c>
      <c r="B61" s="31" t="s">
        <v>61</v>
      </c>
      <c r="C61" s="81">
        <v>100</v>
      </c>
      <c r="D61" s="81" t="s">
        <v>190</v>
      </c>
      <c r="E61" s="81">
        <v>0</v>
      </c>
      <c r="F61" s="81">
        <v>0</v>
      </c>
      <c r="G61" s="81">
        <v>0</v>
      </c>
      <c r="H61" s="81" t="s">
        <v>190</v>
      </c>
      <c r="I61" s="81">
        <v>0</v>
      </c>
      <c r="J61" s="47">
        <v>1</v>
      </c>
      <c r="K61" s="33" t="s">
        <v>191</v>
      </c>
      <c r="L61" s="2">
        <f>'Redeterminations Total'!M61</f>
        <v>129</v>
      </c>
      <c r="M61" s="3">
        <f t="shared" si="0"/>
        <v>29</v>
      </c>
    </row>
    <row r="62" spans="1:13" ht="17.100000000000001" customHeight="1" x14ac:dyDescent="0.3">
      <c r="A62" s="82" t="s">
        <v>185</v>
      </c>
      <c r="B62" s="37" t="s">
        <v>62</v>
      </c>
      <c r="C62" s="38">
        <v>38213</v>
      </c>
      <c r="D62" s="38">
        <v>6278</v>
      </c>
      <c r="E62" s="83">
        <v>185</v>
      </c>
      <c r="F62" s="83">
        <v>539</v>
      </c>
      <c r="G62" s="38">
        <v>575</v>
      </c>
      <c r="H62" s="38">
        <v>921</v>
      </c>
      <c r="I62" s="38">
        <v>4904</v>
      </c>
      <c r="J62" s="63" t="s">
        <v>189</v>
      </c>
      <c r="K62" s="64" t="s">
        <v>189</v>
      </c>
      <c r="L62" s="2">
        <f>'Redeterminations Total'!M62</f>
        <v>51615</v>
      </c>
      <c r="M62" s="3">
        <f t="shared" si="0"/>
        <v>0</v>
      </c>
    </row>
    <row r="63" spans="1:13" ht="17.100000000000001" customHeight="1" x14ac:dyDescent="0.3">
      <c r="A63" s="45" t="s">
        <v>106</v>
      </c>
    </row>
  </sheetData>
  <sheetProtection sheet="1" objects="1" scenarios="1" selectLockedCells="1"/>
  <conditionalFormatting sqref="A4:J62">
    <cfRule type="expression" dxfId="2" priority="4">
      <formula>MOD(ROW(),2)=0</formula>
    </cfRule>
  </conditionalFormatting>
  <conditionalFormatting sqref="K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TitleRegion1.a3.f202.3</vt:lpstr>
      <vt:lpstr>TitleRegion1.a3.f340.2</vt:lpstr>
      <vt:lpstr>TitleRegion1.a3.g4.11</vt:lpstr>
      <vt:lpstr>TitleRegion1.a3.g549.4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2024-07-31T16:41:57Z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